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705\"/>
    </mc:Choice>
  </mc:AlternateContent>
  <xr:revisionPtr revIDLastSave="0" documentId="13_ncr:1_{268EDF45-0F65-41A7-BED6-68E3338131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2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3" i="2" l="1"/>
  <c r="O343" i="2"/>
  <c r="Q320" i="2"/>
  <c r="Q241" i="2"/>
  <c r="D306" i="2"/>
  <c r="D305" i="2"/>
  <c r="D304" i="2"/>
  <c r="D303" i="2"/>
  <c r="D301" i="2"/>
  <c r="D300" i="2"/>
  <c r="D276" i="2"/>
  <c r="D289" i="2"/>
  <c r="D285" i="2"/>
  <c r="D283" i="2"/>
  <c r="D282" i="2"/>
  <c r="D280" i="2"/>
  <c r="D279" i="2"/>
  <c r="D277" i="2"/>
  <c r="D275" i="2"/>
  <c r="D274" i="2"/>
  <c r="D263" i="2"/>
  <c r="D261" i="2"/>
  <c r="D239" i="2"/>
  <c r="D236" i="2"/>
  <c r="D237" i="2"/>
  <c r="D233" i="2"/>
  <c r="D231" i="2"/>
  <c r="D230" i="2"/>
  <c r="D229" i="2"/>
  <c r="D221" i="2"/>
  <c r="D220" i="2"/>
  <c r="D218" i="2"/>
  <c r="D216" i="2"/>
  <c r="D214" i="2"/>
  <c r="D213" i="2"/>
  <c r="D205" i="2"/>
  <c r="D204" i="2"/>
  <c r="D202" i="2"/>
  <c r="D201" i="2"/>
  <c r="D199" i="2"/>
  <c r="D197" i="2"/>
  <c r="D196" i="2"/>
  <c r="D195" i="2"/>
  <c r="D194" i="2"/>
  <c r="D193" i="2"/>
  <c r="D190" i="2"/>
  <c r="D189" i="2"/>
  <c r="D188" i="2"/>
  <c r="D187" i="2"/>
  <c r="D186" i="2"/>
  <c r="D183" i="2"/>
  <c r="D182" i="2"/>
  <c r="D148" i="2"/>
  <c r="D146" i="2"/>
  <c r="D144" i="2"/>
  <c r="D139" i="2"/>
  <c r="D143" i="2"/>
  <c r="D142" i="2"/>
  <c r="D138" i="2"/>
  <c r="D137" i="2"/>
  <c r="D136" i="2"/>
  <c r="D135" i="2"/>
  <c r="D131" i="2"/>
  <c r="D128" i="2"/>
  <c r="D127" i="2"/>
  <c r="D126" i="2"/>
  <c r="D125" i="2"/>
  <c r="D124" i="2"/>
  <c r="D122" i="2"/>
  <c r="D121" i="2"/>
  <c r="D116" i="2"/>
  <c r="D115" i="2"/>
  <c r="D112" i="2"/>
  <c r="D109" i="2"/>
  <c r="D107" i="2"/>
  <c r="D105" i="2"/>
  <c r="D103" i="2"/>
  <c r="D81" i="2"/>
  <c r="D80" i="2"/>
  <c r="D79" i="2"/>
  <c r="D78" i="2"/>
  <c r="D77" i="2"/>
  <c r="D76" i="2"/>
  <c r="D68" i="2"/>
  <c r="D66" i="2"/>
  <c r="D62" i="2"/>
  <c r="D54" i="2"/>
  <c r="D52" i="2"/>
  <c r="D47" i="2"/>
  <c r="D45" i="2"/>
  <c r="D44" i="2"/>
  <c r="D42" i="2"/>
  <c r="D40" i="2"/>
  <c r="D39" i="2"/>
  <c r="D37" i="2"/>
  <c r="D36" i="2"/>
  <c r="D30" i="2"/>
  <c r="D27" i="2"/>
  <c r="AE84" i="2"/>
  <c r="D26" i="2"/>
  <c r="AF321" i="2"/>
  <c r="AF320" i="2"/>
  <c r="AF242" i="2"/>
  <c r="AF241" i="2"/>
  <c r="AF163" i="2"/>
  <c r="AF162" i="2"/>
  <c r="AF84" i="2"/>
  <c r="Z10" i="2"/>
  <c r="Z11" i="2"/>
  <c r="Z23" i="2"/>
  <c r="Z84" i="2" s="1"/>
  <c r="Z161" i="2" s="1"/>
  <c r="Z89" i="2"/>
  <c r="Z90" i="2"/>
  <c r="Z102" i="2"/>
  <c r="Z162" i="2" s="1"/>
  <c r="Z168" i="2"/>
  <c r="Z169" i="2"/>
  <c r="Z181" i="2"/>
  <c r="Z241" i="2" s="1"/>
  <c r="Z247" i="2"/>
  <c r="Z248" i="2"/>
  <c r="Z260" i="2"/>
  <c r="Z320" i="2" s="1"/>
  <c r="Z326" i="2"/>
  <c r="Z327" i="2"/>
  <c r="Z339" i="2"/>
  <c r="AE320" i="2"/>
  <c r="AH321" i="2"/>
  <c r="AG321" i="2"/>
  <c r="AH320" i="2"/>
  <c r="AG320" i="2"/>
  <c r="AD320" i="2"/>
  <c r="AH242" i="2"/>
  <c r="AG242" i="2"/>
  <c r="AH241" i="2"/>
  <c r="AG241" i="2"/>
  <c r="AE241" i="2"/>
  <c r="AD241" i="2"/>
  <c r="AE162" i="2"/>
  <c r="AD162" i="2"/>
  <c r="Q162" i="2"/>
  <c r="AD84" i="2"/>
  <c r="Q84" i="2"/>
  <c r="AG163" i="2"/>
  <c r="AG162" i="2"/>
  <c r="AG84" i="2"/>
  <c r="AH162" i="2"/>
  <c r="AH163" i="2"/>
  <c r="AH84" i="2"/>
  <c r="O339" i="2"/>
  <c r="O327" i="2"/>
  <c r="O326" i="2"/>
  <c r="O260" i="2"/>
  <c r="O320" i="2" s="1"/>
  <c r="O248" i="2"/>
  <c r="O247" i="2"/>
  <c r="O181" i="2"/>
  <c r="O241" i="2" s="1"/>
  <c r="O169" i="2"/>
  <c r="O168" i="2"/>
  <c r="O102" i="2"/>
  <c r="O90" i="2"/>
  <c r="O89" i="2"/>
  <c r="O23" i="2"/>
  <c r="O84" i="2" s="1"/>
  <c r="O161" i="2" s="1"/>
  <c r="O11" i="2"/>
  <c r="O10" i="2"/>
  <c r="AE260" i="2"/>
  <c r="AD260" i="2"/>
  <c r="AC260" i="2"/>
  <c r="AC320" i="2" s="1"/>
  <c r="AB260" i="2"/>
  <c r="AB320" i="2" s="1"/>
  <c r="AA260" i="2"/>
  <c r="AA320" i="2" s="1"/>
  <c r="Y260" i="2"/>
  <c r="Y320" i="2" s="1"/>
  <c r="X260" i="2"/>
  <c r="X320" i="2" s="1"/>
  <c r="W260" i="2"/>
  <c r="W320" i="2" s="1"/>
  <c r="V260" i="2"/>
  <c r="V320" i="2" s="1"/>
  <c r="U260" i="2"/>
  <c r="U320" i="2" s="1"/>
  <c r="T260" i="2"/>
  <c r="T320" i="2" s="1"/>
  <c r="S260" i="2"/>
  <c r="S320" i="2" s="1"/>
  <c r="R260" i="2"/>
  <c r="R320" i="2" s="1"/>
  <c r="Q260" i="2"/>
  <c r="P260" i="2"/>
  <c r="P320" i="2" s="1"/>
  <c r="AE248" i="2"/>
  <c r="AD248" i="2"/>
  <c r="AC248" i="2"/>
  <c r="AB248" i="2"/>
  <c r="AA248" i="2"/>
  <c r="Y248" i="2"/>
  <c r="X248" i="2"/>
  <c r="W248" i="2"/>
  <c r="V248" i="2"/>
  <c r="U248" i="2"/>
  <c r="T248" i="2"/>
  <c r="S248" i="2"/>
  <c r="R248" i="2"/>
  <c r="Q248" i="2"/>
  <c r="P248" i="2"/>
  <c r="AE247" i="2"/>
  <c r="AD247" i="2"/>
  <c r="AC247" i="2"/>
  <c r="AB247" i="2"/>
  <c r="AA247" i="2"/>
  <c r="Y247" i="2"/>
  <c r="X247" i="2"/>
  <c r="W247" i="2"/>
  <c r="V247" i="2"/>
  <c r="U247" i="2"/>
  <c r="T247" i="2"/>
  <c r="S247" i="2"/>
  <c r="R247" i="2"/>
  <c r="Q247" i="2"/>
  <c r="P247" i="2"/>
  <c r="D244" i="2"/>
  <c r="V339" i="2"/>
  <c r="V327" i="2"/>
  <c r="V326" i="2"/>
  <c r="V181" i="2"/>
  <c r="V169" i="2"/>
  <c r="V168" i="2"/>
  <c r="V102" i="2"/>
  <c r="V90" i="2"/>
  <c r="V89" i="2"/>
  <c r="V23" i="2"/>
  <c r="V84" i="2" s="1"/>
  <c r="V161" i="2" s="1"/>
  <c r="V11" i="2"/>
  <c r="V10" i="2"/>
  <c r="T339" i="2"/>
  <c r="T327" i="2"/>
  <c r="T326" i="2"/>
  <c r="T181" i="2"/>
  <c r="T241" i="2" s="1"/>
  <c r="T169" i="2"/>
  <c r="T168" i="2"/>
  <c r="T102" i="2"/>
  <c r="T90" i="2"/>
  <c r="T89" i="2"/>
  <c r="Y41" i="2"/>
  <c r="Y40" i="2"/>
  <c r="W41" i="2"/>
  <c r="W40" i="2"/>
  <c r="Y28" i="2"/>
  <c r="Y27" i="2"/>
  <c r="W28" i="2"/>
  <c r="W27" i="2"/>
  <c r="T23" i="2"/>
  <c r="T84" i="2" s="1"/>
  <c r="T161" i="2" s="1"/>
  <c r="T11" i="2"/>
  <c r="T10" i="2"/>
  <c r="AE339" i="2"/>
  <c r="AD339" i="2"/>
  <c r="AC339" i="2"/>
  <c r="AB339" i="2"/>
  <c r="AA339" i="2"/>
  <c r="Y339" i="2"/>
  <c r="X339" i="2"/>
  <c r="W339" i="2"/>
  <c r="U339" i="2"/>
  <c r="S339" i="2"/>
  <c r="R339" i="2"/>
  <c r="Q339" i="2"/>
  <c r="P339" i="2"/>
  <c r="AE327" i="2"/>
  <c r="AD327" i="2"/>
  <c r="AC327" i="2"/>
  <c r="AB327" i="2"/>
  <c r="AA327" i="2"/>
  <c r="Y327" i="2"/>
  <c r="X327" i="2"/>
  <c r="W327" i="2"/>
  <c r="U327" i="2"/>
  <c r="Q327" i="2"/>
  <c r="P327" i="2"/>
  <c r="AE326" i="2"/>
  <c r="AD326" i="2"/>
  <c r="AC326" i="2"/>
  <c r="AB326" i="2"/>
  <c r="AA326" i="2"/>
  <c r="Y326" i="2"/>
  <c r="X326" i="2"/>
  <c r="W326" i="2"/>
  <c r="U326" i="2"/>
  <c r="S326" i="2"/>
  <c r="R326" i="2"/>
  <c r="Q326" i="2"/>
  <c r="P326" i="2"/>
  <c r="AE181" i="2"/>
  <c r="AD181" i="2"/>
  <c r="AC181" i="2"/>
  <c r="AC241" i="2" s="1"/>
  <c r="AB181" i="2"/>
  <c r="AA181" i="2"/>
  <c r="AA241" i="2" s="1"/>
  <c r="Y181" i="2"/>
  <c r="Y241" i="2" s="1"/>
  <c r="X181" i="2"/>
  <c r="X241" i="2" s="1"/>
  <c r="W181" i="2"/>
  <c r="W241" i="2" s="1"/>
  <c r="U181" i="2"/>
  <c r="S181" i="2"/>
  <c r="S241" i="2" s="1"/>
  <c r="R181" i="2"/>
  <c r="Q181" i="2"/>
  <c r="P181" i="2"/>
  <c r="P241" i="2" s="1"/>
  <c r="AE169" i="2"/>
  <c r="AD169" i="2"/>
  <c r="AC169" i="2"/>
  <c r="AB169" i="2"/>
  <c r="AA169" i="2"/>
  <c r="Y169" i="2"/>
  <c r="X169" i="2"/>
  <c r="W169" i="2"/>
  <c r="U169" i="2"/>
  <c r="S169" i="2"/>
  <c r="R169" i="2"/>
  <c r="Q169" i="2"/>
  <c r="P169" i="2"/>
  <c r="AE168" i="2"/>
  <c r="AD168" i="2"/>
  <c r="AC168" i="2"/>
  <c r="AB168" i="2"/>
  <c r="AA168" i="2"/>
  <c r="Y168" i="2"/>
  <c r="X168" i="2"/>
  <c r="W168" i="2"/>
  <c r="U168" i="2"/>
  <c r="S168" i="2"/>
  <c r="R168" i="2"/>
  <c r="Q168" i="2"/>
  <c r="P168" i="2"/>
  <c r="AE102" i="2"/>
  <c r="AD102" i="2"/>
  <c r="AC102" i="2"/>
  <c r="AC162" i="2" s="1"/>
  <c r="AB102" i="2"/>
  <c r="AB162" i="2" s="1"/>
  <c r="AA102" i="2"/>
  <c r="AA162" i="2" s="1"/>
  <c r="Y102" i="2"/>
  <c r="Y162" i="2" s="1"/>
  <c r="X102" i="2"/>
  <c r="X162" i="2" s="1"/>
  <c r="W102" i="2"/>
  <c r="U102" i="2"/>
  <c r="S102" i="2"/>
  <c r="R102" i="2"/>
  <c r="R162" i="2" s="1"/>
  <c r="Q102" i="2"/>
  <c r="P102" i="2"/>
  <c r="P162" i="2" s="1"/>
  <c r="AE90" i="2"/>
  <c r="AD90" i="2"/>
  <c r="AC90" i="2"/>
  <c r="AB90" i="2"/>
  <c r="AA90" i="2"/>
  <c r="Y90" i="2"/>
  <c r="X90" i="2"/>
  <c r="W90" i="2"/>
  <c r="U90" i="2"/>
  <c r="S90" i="2"/>
  <c r="R90" i="2"/>
  <c r="Q90" i="2"/>
  <c r="P90" i="2"/>
  <c r="AE89" i="2"/>
  <c r="AD89" i="2"/>
  <c r="AC89" i="2"/>
  <c r="AB89" i="2"/>
  <c r="AA89" i="2"/>
  <c r="Y89" i="2"/>
  <c r="X89" i="2"/>
  <c r="W89" i="2"/>
  <c r="U89" i="2"/>
  <c r="S89" i="2"/>
  <c r="R89" i="2"/>
  <c r="Q89" i="2"/>
  <c r="P89" i="2"/>
  <c r="AE23" i="2"/>
  <c r="AD23" i="2"/>
  <c r="AC23" i="2"/>
  <c r="AC84" i="2" s="1"/>
  <c r="AB23" i="2"/>
  <c r="AB84" i="2" s="1"/>
  <c r="AA23" i="2"/>
  <c r="AA84" i="2" s="1"/>
  <c r="Y23" i="2"/>
  <c r="X23" i="2"/>
  <c r="X84" i="2" s="1"/>
  <c r="W23" i="2"/>
  <c r="U23" i="2"/>
  <c r="U84" i="2" s="1"/>
  <c r="S23" i="2"/>
  <c r="S84" i="2" s="1"/>
  <c r="R23" i="2"/>
  <c r="R84" i="2" s="1"/>
  <c r="Q23" i="2"/>
  <c r="P23" i="2"/>
  <c r="P84" i="2" s="1"/>
  <c r="AE11" i="2"/>
  <c r="AD11" i="2"/>
  <c r="AC11" i="2"/>
  <c r="AB11" i="2"/>
  <c r="AA11" i="2"/>
  <c r="Y11" i="2"/>
  <c r="X11" i="2"/>
  <c r="W11" i="2"/>
  <c r="U11" i="2"/>
  <c r="S11" i="2"/>
  <c r="R11" i="2"/>
  <c r="Q11" i="2"/>
  <c r="P11" i="2"/>
  <c r="AE10" i="2"/>
  <c r="AD10" i="2"/>
  <c r="AC10" i="2"/>
  <c r="AB10" i="2"/>
  <c r="AA10" i="2"/>
  <c r="Y10" i="2"/>
  <c r="X10" i="2"/>
  <c r="W10" i="2"/>
  <c r="U10" i="2"/>
  <c r="S10" i="2"/>
  <c r="R10" i="2"/>
  <c r="Q10" i="2"/>
  <c r="P10" i="2"/>
  <c r="D7" i="2"/>
  <c r="D86" i="2" s="1"/>
  <c r="D165" i="2" s="1"/>
  <c r="Y84" i="2" l="1"/>
  <c r="Z163" i="2"/>
  <c r="Z240" i="2" s="1"/>
  <c r="Z242" i="2" s="1"/>
  <c r="Z319" i="2" s="1"/>
  <c r="Z321" i="2" s="1"/>
  <c r="Z341" i="2" s="1"/>
  <c r="Z343" i="2" s="1"/>
  <c r="AB241" i="2"/>
  <c r="R241" i="2"/>
  <c r="U241" i="2"/>
  <c r="V241" i="2"/>
  <c r="W162" i="2"/>
  <c r="V162" i="2"/>
  <c r="V163" i="2" s="1"/>
  <c r="V240" i="2" s="1"/>
  <c r="U162" i="2"/>
  <c r="T162" i="2"/>
  <c r="T163" i="2" s="1"/>
  <c r="T240" i="2" s="1"/>
  <c r="T242" i="2" s="1"/>
  <c r="T319" i="2" s="1"/>
  <c r="T321" i="2" s="1"/>
  <c r="S162" i="2"/>
  <c r="O162" i="2"/>
  <c r="O163" i="2" s="1"/>
  <c r="W84" i="2"/>
  <c r="V242" i="2" l="1"/>
  <c r="V319" i="2" s="1"/>
  <c r="V321" i="2" s="1"/>
  <c r="O240" i="2"/>
  <c r="O242" i="2" s="1"/>
  <c r="O319" i="2" s="1"/>
  <c r="O321" i="2" s="1"/>
  <c r="O341" i="2" s="1"/>
  <c r="T341" i="2"/>
  <c r="T343" i="2" s="1"/>
  <c r="V341" i="2" l="1"/>
  <c r="V343" i="2" s="1"/>
  <c r="Q161" i="2" l="1"/>
  <c r="Q163" i="2" s="1"/>
  <c r="Q240" i="2" s="1"/>
  <c r="Q242" i="2" s="1"/>
  <c r="Q319" i="2" s="1"/>
  <c r="Q321" i="2" s="1"/>
  <c r="W161" i="2"/>
  <c r="W163" i="2" s="1"/>
  <c r="W240" i="2" s="1"/>
  <c r="W242" i="2" s="1"/>
  <c r="W319" i="2" s="1"/>
  <c r="W321" i="2" s="1"/>
  <c r="X161" i="2"/>
  <c r="X163" i="2" s="1"/>
  <c r="X240" i="2" s="1"/>
  <c r="X242" i="2" s="1"/>
  <c r="X319" i="2" s="1"/>
  <c r="X321" i="2" s="1"/>
  <c r="U161" i="2"/>
  <c r="U163" i="2" s="1"/>
  <c r="U240" i="2" s="1"/>
  <c r="U242" i="2" s="1"/>
  <c r="U319" i="2" s="1"/>
  <c r="U321" i="2" s="1"/>
  <c r="R161" i="2"/>
  <c r="R163" i="2" s="1"/>
  <c r="R240" i="2" s="1"/>
  <c r="R242" i="2" s="1"/>
  <c r="R319" i="2" s="1"/>
  <c r="R321" i="2" s="1"/>
  <c r="S161" i="2"/>
  <c r="S163" i="2" s="1"/>
  <c r="S240" i="2" s="1"/>
  <c r="S242" i="2" s="1"/>
  <c r="S319" i="2" s="1"/>
  <c r="S321" i="2" s="1"/>
  <c r="AE161" i="2"/>
  <c r="AE163" i="2" s="1"/>
  <c r="AE240" i="2" s="1"/>
  <c r="AE242" i="2" s="1"/>
  <c r="AE319" i="2" s="1"/>
  <c r="AE321" i="2" s="1"/>
  <c r="AD161" i="2"/>
  <c r="AD163" i="2" s="1"/>
  <c r="AD240" i="2" s="1"/>
  <c r="AD242" i="2" s="1"/>
  <c r="AD319" i="2" s="1"/>
  <c r="AD321" i="2" s="1"/>
  <c r="Y161" i="2"/>
  <c r="Y163" i="2" s="1"/>
  <c r="Y240" i="2" s="1"/>
  <c r="Y242" i="2" s="1"/>
  <c r="Y319" i="2" s="1"/>
  <c r="Y321" i="2" s="1"/>
  <c r="AC161" i="2"/>
  <c r="AC163" i="2" s="1"/>
  <c r="AC240" i="2" s="1"/>
  <c r="AC242" i="2" s="1"/>
  <c r="AC319" i="2" s="1"/>
  <c r="AC321" i="2" s="1"/>
  <c r="AB161" i="2"/>
  <c r="AB163" i="2" s="1"/>
  <c r="AB240" i="2" s="1"/>
  <c r="AB242" i="2" s="1"/>
  <c r="AB319" i="2" s="1"/>
  <c r="AB321" i="2" s="1"/>
  <c r="AA161" i="2"/>
  <c r="AA163" i="2" s="1"/>
  <c r="AA240" i="2" s="1"/>
  <c r="AA242" i="2" s="1"/>
  <c r="AA319" i="2" s="1"/>
  <c r="AA321" i="2" s="1"/>
  <c r="P161" i="2"/>
  <c r="P163" i="2" s="1"/>
  <c r="P240" i="2" s="1"/>
  <c r="P242" i="2" s="1"/>
  <c r="P319" i="2" s="1"/>
  <c r="P321" i="2" s="1"/>
  <c r="P341" i="2" l="1"/>
  <c r="P343" i="2" s="1"/>
  <c r="Q341" i="2"/>
  <c r="Q343" i="2" s="1"/>
  <c r="AC341" i="2"/>
  <c r="AC343" i="2" s="1"/>
  <c r="Y341" i="2"/>
  <c r="Y343" i="2" s="1"/>
  <c r="AD341" i="2"/>
  <c r="AD343" i="2" s="1"/>
  <c r="U341" i="2"/>
  <c r="U343" i="2" s="1"/>
  <c r="X341" i="2"/>
  <c r="X343" i="2" s="1"/>
  <c r="AE341" i="2"/>
  <c r="AE343" i="2" s="1"/>
  <c r="W341" i="2"/>
  <c r="W343" i="2" s="1"/>
  <c r="AA341" i="2"/>
  <c r="AA343" i="2" s="1"/>
  <c r="AB341" i="2"/>
  <c r="AB343" i="2" s="1"/>
  <c r="R341" i="2" l="1"/>
  <c r="R343" i="2" s="1"/>
  <c r="S341" i="2"/>
  <c r="S343" i="2" s="1"/>
</calcChain>
</file>

<file path=xl/sharedStrings.xml><?xml version="1.0" encoding="utf-8"?>
<sst xmlns="http://schemas.openxmlformats.org/spreadsheetml/2006/main" count="907" uniqueCount="322">
  <si>
    <t>SHEET NO.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</si>
  <si>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</si>
  <si>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</si>
  <si>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</si>
  <si>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</si>
  <si>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</si>
  <si>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</si>
  <si>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</si>
  <si>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</si>
  <si>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</si>
  <si>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</si>
  <si>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</si>
  <si>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</si>
  <si>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</si>
  <si>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</si>
  <si>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</si>
  <si>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</si>
  <si>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NO.</t>
  </si>
  <si>
    <t>STATION</t>
  </si>
  <si>
    <t>LOCATION</t>
  </si>
  <si>
    <t>SIDE</t>
  </si>
  <si>
    <t>CODE</t>
  </si>
  <si>
    <t>SIZE (INCHES)</t>
  </si>
  <si>
    <t>REF     NO.</t>
  </si>
  <si>
    <t>630E80100</t>
  </si>
  <si>
    <t>630E03101</t>
  </si>
  <si>
    <t>630E86002</t>
  </si>
  <si>
    <t>630E84900</t>
  </si>
  <si>
    <t>630E08601</t>
  </si>
  <si>
    <t xml:space="preserve"> (WHITE)</t>
  </si>
  <si>
    <t xml:space="preserve"> (RED)</t>
  </si>
  <si>
    <t>R-1</t>
  </si>
  <si>
    <t>RT</t>
  </si>
  <si>
    <t>R-2</t>
  </si>
  <si>
    <t>R1-1</t>
  </si>
  <si>
    <t>LT</t>
  </si>
  <si>
    <t>R-3</t>
  </si>
  <si>
    <t>R-4</t>
  </si>
  <si>
    <t>M1-5-3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</si>
  <si>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</si>
  <si>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</si>
  <si>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</si>
  <si>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</si>
  <si>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</si>
  <si>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</si>
  <si>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</si>
  <si>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</si>
  <si>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</si>
  <si>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</si>
  <si>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S-1</t>
  </si>
  <si>
    <t>S-2</t>
  </si>
  <si>
    <t>W2-6</t>
  </si>
  <si>
    <t>W13-1P</t>
  </si>
  <si>
    <t>24X24</t>
  </si>
  <si>
    <t>36X36</t>
  </si>
  <si>
    <t>72X24</t>
  </si>
  <si>
    <t>S-3</t>
  </si>
  <si>
    <t>30X30</t>
  </si>
  <si>
    <t>S-4</t>
  </si>
  <si>
    <t>S-5</t>
  </si>
  <si>
    <t>S-6</t>
  </si>
  <si>
    <t>24X12</t>
  </si>
  <si>
    <t>S-7</t>
  </si>
  <si>
    <t>R1-2</t>
  </si>
  <si>
    <t>36X36X36</t>
  </si>
  <si>
    <t>S-8</t>
  </si>
  <si>
    <t>S-9</t>
  </si>
  <si>
    <t>21X15</t>
  </si>
  <si>
    <t>30X24</t>
  </si>
  <si>
    <t>S-10</t>
  </si>
  <si>
    <t>S-11</t>
  </si>
  <si>
    <t>R6-1R</t>
  </si>
  <si>
    <t>S-12</t>
  </si>
  <si>
    <t>48X8</t>
  </si>
  <si>
    <t>S-13</t>
  </si>
  <si>
    <t>S-14</t>
  </si>
  <si>
    <t>S-15</t>
  </si>
  <si>
    <t>S-16</t>
  </si>
  <si>
    <t>S-18</t>
  </si>
  <si>
    <t>S-19</t>
  </si>
  <si>
    <t>S-20</t>
  </si>
  <si>
    <t>S-21</t>
  </si>
  <si>
    <t>S-22</t>
  </si>
  <si>
    <t>S-23</t>
  </si>
  <si>
    <t>S-26</t>
  </si>
  <si>
    <t>S-28</t>
  </si>
  <si>
    <t>S-29</t>
  </si>
  <si>
    <t>S-30</t>
  </si>
  <si>
    <t>M6-2R</t>
  </si>
  <si>
    <t>R-15</t>
  </si>
  <si>
    <t>R-16</t>
  </si>
  <si>
    <t>R-17</t>
  </si>
  <si>
    <t>R-18</t>
  </si>
  <si>
    <t>R-19</t>
  </si>
  <si>
    <t>R-20</t>
  </si>
  <si>
    <t>R-22</t>
  </si>
  <si>
    <t>M3-3</t>
  </si>
  <si>
    <t>M1-5-2</t>
  </si>
  <si>
    <t>W4-1R</t>
  </si>
  <si>
    <t>R6-1L</t>
  </si>
  <si>
    <t>R5-1</t>
  </si>
  <si>
    <t>M6-2</t>
  </si>
  <si>
    <t>48X48</t>
  </si>
  <si>
    <t>M3-1</t>
  </si>
  <si>
    <t>W16-H8P</t>
  </si>
  <si>
    <t>R-23</t>
  </si>
  <si>
    <t>R-24</t>
  </si>
  <si>
    <t>R-25</t>
  </si>
  <si>
    <t>R-26</t>
  </si>
  <si>
    <t>R-27</t>
  </si>
  <si>
    <t>W4-2R</t>
  </si>
  <si>
    <t>M5-3</t>
  </si>
  <si>
    <t>R-28</t>
  </si>
  <si>
    <t>D10-H8</t>
  </si>
  <si>
    <t>12X12</t>
  </si>
  <si>
    <t>R-29</t>
  </si>
  <si>
    <t>R-30</t>
  </si>
  <si>
    <t>R-31</t>
  </si>
  <si>
    <t>R-32</t>
  </si>
  <si>
    <t>D14-H14</t>
  </si>
  <si>
    <t>R-34</t>
  </si>
  <si>
    <t>R-35</t>
  </si>
  <si>
    <t>R-36</t>
  </si>
  <si>
    <t>R-37</t>
  </si>
  <si>
    <t>630E97900</t>
  </si>
  <si>
    <t xml:space="preserve"> 4" X 6" WOOD POST</t>
  </si>
  <si>
    <t xml:space="preserve"> 6" X 8" WOOD POST</t>
  </si>
  <si>
    <t>R-33</t>
  </si>
  <si>
    <t>TOTALS CARRIED TO NEXT SHEET</t>
  </si>
  <si>
    <t xml:space="preserve">TOTALS THIS SHEET  </t>
  </si>
  <si>
    <t>TOTALS CARRIED FROM PREVIOUS SHEET</t>
  </si>
  <si>
    <t>TOTALS CARRIED TO GENERAL SUMMARY</t>
  </si>
  <si>
    <t>D1-H15</t>
  </si>
  <si>
    <t>96X24</t>
  </si>
  <si>
    <t>132X24</t>
  </si>
  <si>
    <t>R-38</t>
  </si>
  <si>
    <t>R-39</t>
  </si>
  <si>
    <t>15 / 15</t>
  </si>
  <si>
    <t>630E80224</t>
  </si>
  <si>
    <t>630E81200</t>
  </si>
  <si>
    <t>SIGN POST REFLECTOR, AS PER PLAN (RED)</t>
  </si>
  <si>
    <t>SIGN POST REFLECTOR, AS PER PLAN (WHITE)</t>
  </si>
  <si>
    <t>630E81100</t>
  </si>
  <si>
    <t>630E87400</t>
  </si>
  <si>
    <t>620E70000</t>
  </si>
  <si>
    <t>DE-1</t>
  </si>
  <si>
    <t>DE-2</t>
  </si>
  <si>
    <t>DE-3</t>
  </si>
  <si>
    <t>HIGH INTENSITY RETRO-REFLECTIVE ISLAND BULLNOSE MARKER</t>
  </si>
  <si>
    <t>E1-H5P</t>
  </si>
  <si>
    <t>E1-5aP</t>
  </si>
  <si>
    <t>E11-1c</t>
  </si>
  <si>
    <t>548+99</t>
  </si>
  <si>
    <t>549+31</t>
  </si>
  <si>
    <t>550+58</t>
  </si>
  <si>
    <t>M8-H2</t>
  </si>
  <si>
    <t>M6-3</t>
  </si>
  <si>
    <t>R5-1a</t>
  </si>
  <si>
    <t>556+13</t>
  </si>
  <si>
    <t>556+14</t>
  </si>
  <si>
    <t>556+32</t>
  </si>
  <si>
    <t>556+67</t>
  </si>
  <si>
    <t>557+08</t>
  </si>
  <si>
    <t>557+45</t>
  </si>
  <si>
    <t>W4-4aP</t>
  </si>
  <si>
    <t>559+91</t>
  </si>
  <si>
    <t>560+05</t>
  </si>
  <si>
    <t>560+26</t>
  </si>
  <si>
    <t>560+90</t>
  </si>
  <si>
    <t>R4-7b</t>
  </si>
  <si>
    <t>603+56</t>
  </si>
  <si>
    <t>603+62</t>
  </si>
  <si>
    <t>604+13</t>
  </si>
  <si>
    <t>604+14</t>
  </si>
  <si>
    <t>604+19</t>
  </si>
  <si>
    <t>556+84</t>
  </si>
  <si>
    <t>556+97</t>
  </si>
  <si>
    <t>556+96</t>
  </si>
  <si>
    <t>557+57</t>
  </si>
  <si>
    <t>558+01</t>
  </si>
  <si>
    <t>558+58</t>
  </si>
  <si>
    <t>558+60</t>
  </si>
  <si>
    <t>558+70</t>
  </si>
  <si>
    <t>604+36</t>
  </si>
  <si>
    <t>604+41</t>
  </si>
  <si>
    <t>604+42</t>
  </si>
  <si>
    <t>D1-H2</t>
  </si>
  <si>
    <t>48X12</t>
  </si>
  <si>
    <t>S.R. 269</t>
  </si>
  <si>
    <t>561+14</t>
  </si>
  <si>
    <t>561+33</t>
  </si>
  <si>
    <t>561+40</t>
  </si>
  <si>
    <t>561+48</t>
  </si>
  <si>
    <t>561+52</t>
  </si>
  <si>
    <t>561+53</t>
  </si>
  <si>
    <t>R5-H10e</t>
  </si>
  <si>
    <t>M4-5</t>
  </si>
  <si>
    <t>563+13</t>
  </si>
  <si>
    <t>563+19</t>
  </si>
  <si>
    <t>563+46</t>
  </si>
  <si>
    <t>563+72</t>
  </si>
  <si>
    <t>W3-1</t>
  </si>
  <si>
    <t>564+07</t>
  </si>
  <si>
    <t>564+37</t>
  </si>
  <si>
    <t>564+40</t>
  </si>
  <si>
    <t>565+35</t>
  </si>
  <si>
    <t>M8-H7</t>
  </si>
  <si>
    <t>546+95</t>
  </si>
  <si>
    <t>E1-h3</t>
  </si>
  <si>
    <t>156X168</t>
  </si>
  <si>
    <t>192X156</t>
  </si>
  <si>
    <t>543+15</t>
  </si>
  <si>
    <t>553+53</t>
  </si>
  <si>
    <t>554+78</t>
  </si>
  <si>
    <t>554+97</t>
  </si>
  <si>
    <t>554+98</t>
  </si>
  <si>
    <t>W1-1R</t>
  </si>
  <si>
    <t>551+95</t>
  </si>
  <si>
    <t>553+00</t>
  </si>
  <si>
    <t>555+09</t>
  </si>
  <si>
    <t>R-40</t>
  </si>
  <si>
    <t>D1-H15a</t>
  </si>
  <si>
    <t>536+05</t>
  </si>
  <si>
    <t>R-43</t>
  </si>
  <si>
    <t>596+70</t>
  </si>
  <si>
    <t>R-44</t>
  </si>
  <si>
    <t>600+09</t>
  </si>
  <si>
    <t>600+19</t>
  </si>
  <si>
    <t>R-45</t>
  </si>
  <si>
    <t>R-46</t>
  </si>
  <si>
    <t>R-47</t>
  </si>
  <si>
    <t>R-48</t>
  </si>
  <si>
    <t>R-49</t>
  </si>
  <si>
    <t>R-50</t>
  </si>
  <si>
    <t>OM4-3</t>
  </si>
  <si>
    <t>18X18</t>
  </si>
  <si>
    <t>406+42</t>
  </si>
  <si>
    <t>REF. LINE "N"</t>
  </si>
  <si>
    <t>602+22</t>
  </si>
  <si>
    <t>602+41</t>
  </si>
  <si>
    <t>602+52</t>
  </si>
  <si>
    <t>602+56</t>
  </si>
  <si>
    <t>602+98</t>
  </si>
  <si>
    <t>603+38</t>
  </si>
  <si>
    <t>S-27</t>
  </si>
  <si>
    <t>599+35</t>
  </si>
  <si>
    <t>400+40</t>
  </si>
  <si>
    <t>400+60</t>
  </si>
  <si>
    <t>W14-1</t>
  </si>
  <si>
    <t>D7-H1c</t>
  </si>
  <si>
    <t>549+45</t>
  </si>
  <si>
    <t>630E75000</t>
  </si>
  <si>
    <t>552+25</t>
  </si>
  <si>
    <t>603+64</t>
  </si>
  <si>
    <t>562+52</t>
  </si>
  <si>
    <t>630e80200</t>
  </si>
  <si>
    <t>R-51</t>
  </si>
  <si>
    <t>601+35</t>
  </si>
  <si>
    <t>M5-1R</t>
  </si>
  <si>
    <t>13 / 13</t>
  </si>
  <si>
    <t>12.5 / 12.5</t>
  </si>
  <si>
    <t>36X8</t>
  </si>
  <si>
    <t>COLOR, SEE LEGEND, SHEET P.16</t>
  </si>
  <si>
    <t>ODNR</t>
  </si>
  <si>
    <t>D7-H15a</t>
  </si>
  <si>
    <t>M5-2L</t>
  </si>
  <si>
    <t>M5-2R</t>
  </si>
  <si>
    <t>E5-H1c</t>
  </si>
  <si>
    <t>M6-1R</t>
  </si>
  <si>
    <t>M6-2L</t>
  </si>
  <si>
    <t>16.5 / 16.5</t>
  </si>
  <si>
    <t>16 / 16</t>
  </si>
  <si>
    <t>W9-H4R</t>
  </si>
  <si>
    <t>192X60</t>
  </si>
  <si>
    <t>S-1A</t>
  </si>
  <si>
    <t>545+71</t>
  </si>
  <si>
    <t>R20-H1</t>
  </si>
  <si>
    <t>S-2B</t>
  </si>
  <si>
    <t>S-2C</t>
  </si>
  <si>
    <t>36X48</t>
  </si>
  <si>
    <t>R-4A</t>
  </si>
  <si>
    <t>BLK/FY</t>
  </si>
  <si>
    <t>G/W</t>
  </si>
  <si>
    <t>BLK/W</t>
  </si>
  <si>
    <t>W/BRN</t>
  </si>
  <si>
    <t>R/W</t>
  </si>
  <si>
    <t>620E00500</t>
  </si>
  <si>
    <t xml:space="preserve"> (TYPE C)</t>
  </si>
  <si>
    <t>DE-4</t>
  </si>
  <si>
    <t>DE-5</t>
  </si>
  <si>
    <t>DE-6</t>
  </si>
  <si>
    <t>DE-7</t>
  </si>
  <si>
    <t>S DANBURY NORTH RD.</t>
  </si>
  <si>
    <t>601+10</t>
  </si>
  <si>
    <t>601+65</t>
  </si>
  <si>
    <t>602+20</t>
  </si>
  <si>
    <t>600+55</t>
  </si>
  <si>
    <t>544+26</t>
  </si>
  <si>
    <t>545+26</t>
  </si>
  <si>
    <t>546+26</t>
  </si>
  <si>
    <t>547+26</t>
  </si>
  <si>
    <t>548+26</t>
  </si>
  <si>
    <t>549+26</t>
  </si>
  <si>
    <t>549+99</t>
  </si>
  <si>
    <t>DE-8</t>
  </si>
  <si>
    <t>DE-9</t>
  </si>
  <si>
    <t>550+73</t>
  </si>
  <si>
    <t>551+46</t>
  </si>
  <si>
    <t>DE-10</t>
  </si>
  <si>
    <t>DE-11</t>
  </si>
  <si>
    <t>DE-12</t>
  </si>
  <si>
    <t>DE-13</t>
  </si>
  <si>
    <t>DE-14</t>
  </si>
  <si>
    <t>DE-15</t>
  </si>
  <si>
    <t>DE-16</t>
  </si>
  <si>
    <t>W16-H8P1</t>
  </si>
  <si>
    <t>22 / 23</t>
  </si>
  <si>
    <t>630E84501</t>
  </si>
  <si>
    <t>S-24</t>
  </si>
  <si>
    <t>R</t>
  </si>
  <si>
    <t>COLOR, SEE LEGEND, SHEET P.17</t>
  </si>
  <si>
    <t>605+04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</si>
</sst>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0&quot;+&quot;00"/>
    <numFmt numFmtId="168" formatCode="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  <font>
      <sz val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40">
    <xf numFmtId="0" fontId="0" fillId="0" borderId="0" xfId="0"/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>
      <alignment horizontal="center" vertical="center"/>
    </xf>
    <xf numFmtId="11" fontId="7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0" xfId="0" applyFont="1" applyFill="1"/>
    <xf numFmtId="0" fontId="7" fillId="3" borderId="0" xfId="0" applyFont="1" applyFill="1" applyAlignment="1">
      <alignment vertical="center"/>
    </xf>
    <xf numFmtId="0" fontId="9" fillId="2" borderId="0" xfId="1" applyFont="1" applyFill="1" applyAlignment="1" applyProtection="1">
      <alignment vertical="center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6" fillId="0" borderId="20" xfId="0" applyFont="1" applyBorder="1" applyAlignment="1">
      <alignment vertical="center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0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6" xfId="0" applyFont="1" applyBorder="1" applyAlignment="1" applyProtection="1">
      <alignment horizontal="center" vertical="center"/>
      <protection locked="0"/>
    </xf>
    <xf numFmtId="1" fontId="7" fillId="0" borderId="37" xfId="0" applyNumberFormat="1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1" fontId="7" fillId="3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vertical="center"/>
    </xf>
    <xf numFmtId="0" fontId="7" fillId="0" borderId="43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7" fillId="0" borderId="47" xfId="0" applyNumberFormat="1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48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0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7" fillId="0" borderId="51" xfId="0" applyFont="1" applyBorder="1" applyAlignment="1" applyProtection="1">
      <alignment horizontal="center" vertical="center"/>
      <protection locked="0"/>
    </xf>
    <xf numFmtId="0" fontId="7" fillId="5" borderId="50" xfId="0" applyFont="1" applyFill="1" applyBorder="1" applyAlignment="1" applyProtection="1">
      <alignment vertical="center"/>
      <protection locked="0"/>
    </xf>
    <xf numFmtId="0" fontId="7" fillId="0" borderId="52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vertical="center"/>
      <protection locked="0"/>
    </xf>
    <xf numFmtId="168" fontId="9" fillId="2" borderId="0" xfId="1" applyNumberFormat="1" applyFont="1" applyFill="1" applyAlignment="1" applyProtection="1">
      <alignment vertical="center"/>
    </xf>
    <xf numFmtId="168" fontId="5" fillId="2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3" borderId="0" xfId="0" applyNumberFormat="1" applyFont="1" applyFill="1" applyAlignment="1" applyProtection="1">
      <alignment horizontal="center" vertical="center"/>
      <protection locked="0"/>
    </xf>
    <xf numFmtId="168" fontId="7" fillId="3" borderId="9" xfId="0" applyNumberFormat="1" applyFont="1" applyFill="1" applyBorder="1" applyAlignment="1" applyProtection="1">
      <alignment horizontal="center" vertical="center" shrinkToFit="1"/>
      <protection locked="0"/>
    </xf>
    <xf numFmtId="168" fontId="7" fillId="0" borderId="1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68" fontId="7" fillId="0" borderId="11" xfId="0" applyNumberFormat="1" applyFont="1" applyBorder="1" applyAlignment="1" applyProtection="1">
      <alignment horizontal="center" vertical="center"/>
      <protection locked="0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1" xfId="0" applyNumberFormat="1" applyFont="1" applyBorder="1" applyAlignment="1">
      <alignment vertical="center"/>
    </xf>
    <xf numFmtId="168" fontId="7" fillId="0" borderId="3" xfId="0" applyNumberFormat="1" applyFont="1" applyBorder="1" applyAlignment="1">
      <alignment horizontal="center" vertical="center"/>
    </xf>
    <xf numFmtId="168" fontId="7" fillId="0" borderId="13" xfId="0" applyNumberFormat="1" applyFont="1" applyBorder="1" applyAlignment="1" applyProtection="1">
      <alignment horizontal="center" vertical="center"/>
      <protection locked="0"/>
    </xf>
    <xf numFmtId="168" fontId="7" fillId="0" borderId="1" xfId="0" applyNumberFormat="1" applyFont="1" applyBorder="1" applyAlignment="1" applyProtection="1">
      <alignment vertical="center"/>
      <protection locked="0"/>
    </xf>
    <xf numFmtId="168" fontId="7" fillId="0" borderId="47" xfId="0" applyNumberFormat="1" applyFont="1" applyBorder="1" applyAlignment="1">
      <alignment horizontal="center" vertical="center"/>
    </xf>
    <xf numFmtId="168" fontId="7" fillId="0" borderId="8" xfId="0" applyNumberFormat="1" applyFont="1" applyBorder="1" applyAlignment="1">
      <alignment horizontal="center" vertical="center"/>
    </xf>
    <xf numFmtId="168" fontId="7" fillId="0" borderId="26" xfId="0" applyNumberFormat="1" applyFont="1" applyBorder="1" applyAlignment="1">
      <alignment horizontal="center" vertical="center"/>
    </xf>
    <xf numFmtId="168" fontId="7" fillId="0" borderId="12" xfId="0" applyNumberFormat="1" applyFont="1" applyBorder="1" applyAlignment="1" applyProtection="1">
      <alignment horizontal="center" vertical="center"/>
      <protection locked="0"/>
    </xf>
    <xf numFmtId="168" fontId="7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27" xfId="0" applyNumberFormat="1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5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7" fillId="0" borderId="41" xfId="0" applyNumberFormat="1" applyFont="1" applyBorder="1" applyAlignment="1" applyProtection="1">
      <alignment horizontal="center" vertical="center"/>
      <protection locked="0"/>
    </xf>
    <xf numFmtId="164" fontId="7" fillId="0" borderId="42" xfId="0" applyNumberFormat="1" applyFont="1" applyBorder="1" applyAlignment="1" applyProtection="1">
      <alignment horizontal="center" vertical="center"/>
      <protection locked="0"/>
    </xf>
    <xf numFmtId="167" fontId="7" fillId="0" borderId="41" xfId="0" applyNumberFormat="1" applyFont="1" applyBorder="1" applyAlignment="1" applyProtection="1">
      <alignment horizontal="center" vertical="center"/>
      <protection locked="0"/>
    </xf>
    <xf numFmtId="167" fontId="7" fillId="0" borderId="9" xfId="0" applyNumberFormat="1" applyFont="1" applyBorder="1" applyAlignment="1" applyProtection="1">
      <alignment horizontal="center" vertical="center"/>
      <protection locked="0"/>
    </xf>
    <xf numFmtId="167" fontId="7" fillId="0" borderId="42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49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vertical="center"/>
    </xf>
    <xf numFmtId="1" fontId="7" fillId="0" borderId="56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3" xfId="0" applyFont="1" applyBorder="1" applyAlignment="1">
      <alignment vertical="center"/>
    </xf>
    <xf numFmtId="0" fontId="7" fillId="0" borderId="55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vertical="center"/>
      <protection locked="0"/>
    </xf>
    <xf numFmtId="0" fontId="7" fillId="0" borderId="54" xfId="0" applyFont="1" applyBorder="1" applyAlignment="1" applyProtection="1">
      <alignment horizontal="center" vertical="center"/>
      <protection locked="0"/>
    </xf>
    <xf numFmtId="168" fontId="7" fillId="0" borderId="12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168" fontId="7" fillId="0" borderId="49" xfId="0" applyNumberFormat="1" applyFont="1" applyBorder="1" applyAlignment="1" applyProtection="1">
      <alignment horizontal="center" vertical="center"/>
      <protection locked="0"/>
    </xf>
    <xf numFmtId="0" fontId="7" fillId="0" borderId="54" xfId="0" applyFont="1" applyBorder="1" applyAlignment="1">
      <alignment horizontal="center" vertical="center"/>
    </xf>
    <xf numFmtId="1" fontId="7" fillId="0" borderId="57" xfId="0" applyNumberFormat="1" applyFont="1" applyBorder="1" applyAlignment="1">
      <alignment horizontal="center" vertical="center"/>
    </xf>
    <xf numFmtId="0" fontId="7" fillId="0" borderId="3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168" fontId="7" fillId="0" borderId="3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4" fontId="7" fillId="0" borderId="15" xfId="0" applyNumberFormat="1" applyFont="1" applyBorder="1" applyAlignment="1" applyProtection="1">
      <alignment horizontal="center" vertical="center"/>
      <protection locked="0"/>
    </xf>
    <xf numFmtId="164" fontId="7" fillId="0" borderId="27" xfId="0" applyNumberFormat="1" applyFont="1" applyBorder="1" applyAlignment="1" applyProtection="1">
      <alignment horizontal="center" vertical="center"/>
      <protection locked="0"/>
    </xf>
    <xf numFmtId="164" fontId="7" fillId="0" borderId="17" xfId="0" applyNumberFormat="1" applyFont="1" applyBorder="1" applyAlignment="1" applyProtection="1">
      <alignment horizontal="center" vertical="center"/>
      <protection locked="0"/>
    </xf>
    <xf numFmtId="164" fontId="7" fillId="0" borderId="28" xfId="0" applyNumberFormat="1" applyFont="1" applyBorder="1" applyAlignment="1" applyProtection="1">
      <alignment horizontal="center" vertical="center"/>
      <protection locked="0"/>
    </xf>
    <xf numFmtId="164" fontId="7" fillId="0" borderId="41" xfId="0" applyNumberFormat="1" applyFont="1" applyBorder="1" applyAlignment="1" applyProtection="1">
      <alignment horizontal="center" vertical="center"/>
      <protection locked="0"/>
    </xf>
    <xf numFmtId="164" fontId="7" fillId="0" borderId="42" xfId="0" applyNumberFormat="1" applyFont="1" applyBorder="1" applyAlignment="1" applyProtection="1">
      <alignment horizontal="center" vertical="center"/>
      <protection locked="0"/>
    </xf>
    <xf numFmtId="167" fontId="7" fillId="0" borderId="15" xfId="0" applyNumberFormat="1" applyFont="1" applyBorder="1" applyAlignment="1" applyProtection="1">
      <alignment horizontal="center" vertical="center"/>
      <protection locked="0"/>
    </xf>
    <xf numFmtId="167" fontId="7" fillId="0" borderId="16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67" fontId="7" fillId="0" borderId="17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167" fontId="7" fillId="0" borderId="28" xfId="0" applyNumberFormat="1" applyFont="1" applyBorder="1" applyAlignment="1" applyProtection="1">
      <alignment horizontal="center" vertical="center"/>
      <protection locked="0"/>
    </xf>
    <xf numFmtId="167" fontId="7" fillId="0" borderId="41" xfId="0" applyNumberFormat="1" applyFont="1" applyBorder="1" applyAlignment="1" applyProtection="1">
      <alignment horizontal="center" vertical="center"/>
      <protection locked="0"/>
    </xf>
    <xf numFmtId="167" fontId="7" fillId="0" borderId="9" xfId="0" applyNumberFormat="1" applyFont="1" applyBorder="1" applyAlignment="1" applyProtection="1">
      <alignment horizontal="center" vertical="center"/>
      <protection locked="0"/>
    </xf>
    <xf numFmtId="167" fontId="7" fillId="0" borderId="42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9" xfId="0" applyFont="1" applyFill="1" applyBorder="1" applyAlignment="1">
      <alignment vertical="center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9" xfId="0" applyFont="1" applyBorder="1" applyAlignment="1" applyProtection="1">
      <alignment horizontal="center" vertical="center"/>
      <protection locked="0"/>
    </xf>
    <xf numFmtId="168" fontId="7" fillId="0" borderId="1" xfId="0" applyNumberFormat="1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168" fontId="7" fillId="0" borderId="11" xfId="0" applyNumberFormat="1" applyFont="1" applyBorder="1" applyAlignment="1">
      <alignment horizontal="center" vertical="center" textRotation="90" wrapText="1"/>
    </xf>
    <xf numFmtId="168" fontId="7" fillId="0" borderId="12" xfId="0" applyNumberFormat="1" applyFont="1" applyBorder="1" applyAlignment="1">
      <alignment horizontal="center" vertical="center" textRotation="90" wrapText="1"/>
    </xf>
    <xf numFmtId="168" fontId="7" fillId="0" borderId="13" xfId="0" applyNumberFormat="1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164" fontId="7" fillId="0" borderId="4" xfId="0" applyNumberFormat="1" applyFont="1" applyBorder="1" applyAlignment="1" applyProtection="1">
      <alignment horizontal="center" vertical="center"/>
      <protection locked="0"/>
    </xf>
    <xf numFmtId="164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64" fontId="7" fillId="0" borderId="25" xfId="0" applyNumberFormat="1" applyFont="1" applyBorder="1" applyAlignment="1" applyProtection="1">
      <alignment horizontal="center" vertical="center"/>
      <protection locked="0"/>
    </xf>
    <xf numFmtId="164" fontId="7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8" fontId="7" fillId="0" borderId="8" xfId="0" applyNumberFormat="1" applyFont="1" applyBorder="1" applyAlignment="1">
      <alignment horizontal="center" vertical="center" textRotation="90" wrapText="1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 vertical="center"/>
    </xf>
    <xf numFmtId="164" fontId="7" fillId="0" borderId="7" xfId="0" applyNumberFormat="1" applyFont="1" applyBorder="1" applyAlignment="1" applyProtection="1">
      <alignment vertical="center"/>
      <protection locked="0"/>
    </xf>
    <xf numFmtId="164" fontId="7" fillId="0" borderId="8" xfId="0" applyNumberFormat="1" applyFont="1" applyBorder="1" applyAlignment="1" applyProtection="1">
      <alignment vertical="center"/>
      <protection locked="0"/>
    </xf>
    <xf numFmtId="167" fontId="7" fillId="0" borderId="7" xfId="0" applyNumberFormat="1" applyFont="1" applyBorder="1" applyAlignment="1" applyProtection="1">
      <alignment vertical="center"/>
      <protection locked="0"/>
    </xf>
    <xf numFmtId="167" fontId="7" fillId="0" borderId="30" xfId="0" applyNumberFormat="1" applyFont="1" applyBorder="1" applyAlignment="1" applyProtection="1">
      <alignment vertical="center"/>
      <protection locked="0"/>
    </xf>
    <xf numFmtId="167" fontId="7" fillId="0" borderId="8" xfId="0" applyNumberFormat="1" applyFont="1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6" fontId="7" fillId="0" borderId="11" xfId="0" applyNumberFormat="1" applyFont="1" applyBorder="1" applyAlignment="1" applyProtection="1">
      <alignment horizontal="center" vertical="center"/>
      <protection locked="0"/>
    </xf>
    <xf numFmtId="16" fontId="7" fillId="0" borderId="13" xfId="0" applyNumberFormat="1" applyFont="1" applyBorder="1" applyAlignment="1" applyProtection="1">
      <alignment horizontal="center" vertical="center"/>
      <protection locked="0"/>
    </xf>
  </cellXfs>
  <cellStyles count="5">
    <cellStyle name="Hyperlink" xfId="1" builtinId="8"/>
    <cellStyle name="Normal" xfId="0" builtinId="0"/>
    <cellStyle name="Normal 2" xfId="2" xr:uid="{00000000-0005-0000-0000-000030000000}"/>
    <cellStyle name="Normal 3" xfId="3" xr:uid="{00000000-0005-0000-0000-000031000000}"/>
    <cellStyle name="Normal 4" xfId="4" xr:uid="{00000000-0005-0000-0000-00003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956128AE-CC25-44BF-BF1F-201DDA75E8FB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DC9A87BF-A0A4-4F34-B6A9-3FCB2343221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B7233AF9-DA65-488B-A0F8-7E744543734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7D830612-CE86-4092-9B17-CE30881E4ACE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C6A56352-872A-47E2-84D7-ACCD68F32FB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DB92AB2B-1FCE-4885-B29A-CD1A0ACAB20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F4B78C6A-131C-4E0E-9773-C5759B9320B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4338A267-3988-4508-9B98-94930844D13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624B9B30-C9EF-4890-9737-39749595F64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765EB52-E2D4-43E0-B5C4-8E57B59BF4CB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787D18E7-05E7-4C27-A139-BA32314470A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1C68B450-095C-400B-A55D-471DFE34EAA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5D33A6B5-E770-4338-8DDA-2FB4CB7A951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BC50D653-0A9A-42FF-9B65-44335A70B6D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A37CFD4-B111-4763-B53C-891048143FD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85CA373-C105-4655-AB10-361AC7808F2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19C514CF-A7ED-4FA8-9690-15E5B90A86D5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1ECE1C3A-E9A3-41D8-BC23-0F8A599B2DFD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792FBD74-3BBC-4277-A56B-3FE7217FCB7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8B3579AD-DD1D-4C5C-A738-632ADA4A614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92692226-6530-4B34-A10E-D988DE6C09E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FF6F38CB-C6B3-4C5D-AAA0-7244321EFD4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72371426-B665-4AF8-8269-3ADA0F4457F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7D9A69D6-1443-4046-A1AD-73485C0F5EE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B5E7AD80-BD0A-4CD9-8AFC-22C9213967D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B6A372CD-4416-495E-9C74-53BC4389E5C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6A24F30F-77B8-431E-B042-AFD55E6DBA9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BFA4C7D-C468-4E43-9F7A-5DB18C731D4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5BF6B737-F126-417D-8D49-B357527AB6E6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90B376F3-5979-459B-80F7-BD1D00CE1E0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78FE4312-14DB-4A5B-84A7-355D8268A7A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EE018619-D9C3-4492-A9A2-B61FD935B8DB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69DC0F10-A2E8-4A71-8AFC-3590EB557638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A6353796-AE48-4E9F-AF4A-ABCD52C6C5F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BCB13F5C-AB4F-45D7-97BD-334CC9C50B5A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DF974FC0-94BD-4A0E-926F-5239E821AD5A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8908F0CD-177D-4FEA-B550-BBF88E30F4F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8C7D59BE-F875-417F-88F5-F796A96EAB6A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AB5FE209-E809-4DDB-A676-8F887774D1BE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43FC3B7D-16FC-437E-ABA4-0B4044F8649F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891FED41-515B-4BA2-8780-6AE474FA78E4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C567-5D33-4D50-B85F-3392BC0926A2}">
  <dimension ref="A1:AM343"/>
  <sheetViews>
    <sheetView showGridLines="0" tabSelected="1" zoomScale="80" zoomScaleNormal="80" workbookViewId="0">
      <pane ySplit="23" topLeftCell="A330" activePane="bottomLeft" state="frozen"/>
      <selection pane="bottomLeft" activeCell="Z324" sqref="Z32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85546875" style="5" customWidth="1"/>
    <col min="5" max="5" width="8.7109375" style="5" customWidth="1"/>
    <col min="6" max="6" width="7.85546875" style="5" customWidth="1"/>
    <col min="7" max="7" width="13" style="5" customWidth="1"/>
    <col min="8" max="8" width="4.28515625" style="5" customWidth="1"/>
    <col min="9" max="9" width="1.28515625" style="5" customWidth="1"/>
    <col min="10" max="10" width="5.85546875" style="5" customWidth="1"/>
    <col min="11" max="11" width="6.7109375" style="6" customWidth="1"/>
    <col min="12" max="12" width="12.7109375" style="5" customWidth="1"/>
    <col min="13" max="14" width="10.85546875" style="5" customWidth="1"/>
    <col min="15" max="20" width="8.7109375" style="5" customWidth="1"/>
    <col min="21" max="25" width="8.7109375" style="58" customWidth="1"/>
    <col min="26" max="31" width="8.7109375" style="5" customWidth="1"/>
    <col min="32" max="34" width="8.85546875" style="5" customWidth="1"/>
    <col min="35" max="16384" width="9.140625" style="5"/>
  </cols>
  <sheetData>
    <row r="1" spans="1:39" ht="12.6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5"/>
      <c r="O1" s="15"/>
      <c r="P1" s="15"/>
      <c r="Q1" s="15"/>
      <c r="R1" s="15"/>
      <c r="S1" s="15"/>
      <c r="T1" s="15"/>
      <c r="U1" s="55"/>
      <c r="V1" s="55"/>
      <c r="W1" s="55"/>
      <c r="X1" s="55"/>
      <c r="Y1" s="55"/>
      <c r="Z1" s="15"/>
      <c r="AA1" s="1"/>
      <c r="AB1" s="1"/>
      <c r="AC1" s="15"/>
      <c r="AD1" s="1"/>
      <c r="AE1" s="15"/>
      <c r="AF1" s="15"/>
      <c r="AG1" s="15"/>
      <c r="AH1" s="15"/>
    </row>
    <row r="2" spans="1:39" ht="12.6" customHeight="1" x14ac:dyDescent="0.2">
      <c r="D2" s="2"/>
      <c r="E2" s="2"/>
      <c r="F2" s="3"/>
      <c r="G2" s="3" t="s">
        <v>2</v>
      </c>
      <c r="H2" s="3" t="s">
        <v>14</v>
      </c>
      <c r="I2" s="2" t="s">
        <v>3</v>
      </c>
      <c r="J2" s="1"/>
      <c r="K2" s="1"/>
      <c r="L2" s="1"/>
      <c r="M2" s="15"/>
      <c r="N2" s="15"/>
      <c r="O2" s="15"/>
      <c r="P2" s="15"/>
      <c r="Q2" s="15"/>
      <c r="R2" s="15"/>
      <c r="S2" s="15"/>
      <c r="T2" s="15"/>
      <c r="U2" s="55"/>
      <c r="V2" s="55"/>
      <c r="W2" s="55"/>
      <c r="X2" s="55"/>
      <c r="Y2" s="55"/>
      <c r="Z2" s="15"/>
      <c r="AA2" s="1"/>
      <c r="AB2" s="1"/>
      <c r="AC2" s="15"/>
      <c r="AD2" s="1"/>
      <c r="AE2" s="15"/>
      <c r="AF2" s="15"/>
      <c r="AG2" s="15"/>
      <c r="AH2" s="15"/>
    </row>
    <row r="3" spans="1:39" ht="12.6" customHeight="1" x14ac:dyDescent="0.2">
      <c r="D3" s="2"/>
      <c r="E3" s="3"/>
      <c r="F3" s="3"/>
      <c r="G3" s="3"/>
      <c r="H3" s="3" t="s">
        <v>15</v>
      </c>
      <c r="I3" s="2" t="s">
        <v>10</v>
      </c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56"/>
      <c r="V3" s="56"/>
      <c r="W3" s="56"/>
      <c r="X3" s="56"/>
      <c r="Y3" s="56"/>
      <c r="Z3" s="2"/>
      <c r="AA3" s="1"/>
      <c r="AB3" s="1"/>
      <c r="AC3" s="2"/>
      <c r="AD3" s="1"/>
      <c r="AE3" s="2"/>
      <c r="AF3" s="2"/>
      <c r="AG3" s="2"/>
      <c r="AH3" s="2"/>
    </row>
    <row r="4" spans="1:39" ht="12.6" customHeight="1" x14ac:dyDescent="0.2">
      <c r="D4" s="2"/>
      <c r="E4" s="3"/>
      <c r="F4" s="4"/>
      <c r="G4" s="4"/>
      <c r="H4" s="3" t="s">
        <v>16</v>
      </c>
      <c r="I4" s="2" t="s">
        <v>11</v>
      </c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56"/>
      <c r="V4" s="56"/>
      <c r="W4" s="56"/>
      <c r="X4" s="56"/>
      <c r="Y4" s="56"/>
      <c r="Z4" s="2"/>
      <c r="AA4" s="1"/>
      <c r="AB4" s="1"/>
      <c r="AC4" s="2"/>
      <c r="AD4" s="1"/>
      <c r="AE4" s="2"/>
      <c r="AF4" s="2"/>
      <c r="AG4" s="2"/>
      <c r="AH4" s="2"/>
    </row>
    <row r="5" spans="1:39" ht="12.6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7"/>
      <c r="V5" s="57"/>
      <c r="W5" s="57"/>
      <c r="X5" s="57"/>
      <c r="Y5" s="57"/>
      <c r="Z5" s="4"/>
      <c r="AA5" s="4"/>
      <c r="AB5" s="4"/>
      <c r="AC5" s="4"/>
      <c r="AD5" s="4"/>
      <c r="AE5" s="4"/>
      <c r="AF5" s="4"/>
      <c r="AG5" s="4"/>
      <c r="AH5" s="4"/>
    </row>
    <row r="6" spans="1:39" ht="12.6" customHeight="1" thickBot="1" x14ac:dyDescent="0.25"/>
    <row r="7" spans="1:39" ht="32.450000000000003" customHeight="1" thickBot="1" x14ac:dyDescent="0.25">
      <c r="B7" s="17" t="s">
        <v>7</v>
      </c>
      <c r="D7" s="177">
        <f>AH7</f>
        <v>0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3" t="s">
        <v>1</v>
      </c>
      <c r="AJ7" s="14"/>
      <c r="AK7" s="14"/>
      <c r="AL7" s="14"/>
      <c r="AM7" s="14"/>
    </row>
    <row r="8" spans="1:39" ht="12.6" customHeight="1" thickBot="1" x14ac:dyDescent="0.25">
      <c r="B8" s="20"/>
      <c r="D8" s="193" t="s">
        <v>5</v>
      </c>
      <c r="E8" s="193"/>
      <c r="F8" s="193"/>
      <c r="G8" s="193"/>
      <c r="H8" s="193"/>
      <c r="I8" s="193"/>
      <c r="J8" s="193"/>
      <c r="K8" s="16"/>
      <c r="L8" s="16"/>
      <c r="M8" s="16"/>
      <c r="N8" s="16"/>
      <c r="O8" s="16" t="s">
        <v>286</v>
      </c>
      <c r="P8" s="16" t="s">
        <v>144</v>
      </c>
      <c r="Q8" s="28" t="s">
        <v>25</v>
      </c>
      <c r="R8" s="28" t="s">
        <v>28</v>
      </c>
      <c r="S8" s="16" t="s">
        <v>28</v>
      </c>
      <c r="T8" s="16" t="s">
        <v>251</v>
      </c>
      <c r="U8" s="59" t="s">
        <v>24</v>
      </c>
      <c r="V8" s="59" t="s">
        <v>255</v>
      </c>
      <c r="W8" s="59" t="s">
        <v>138</v>
      </c>
      <c r="X8" s="59" t="s">
        <v>142</v>
      </c>
      <c r="Y8" s="59" t="s">
        <v>139</v>
      </c>
      <c r="Z8" s="16" t="s">
        <v>317</v>
      </c>
      <c r="AA8" s="29" t="s">
        <v>27</v>
      </c>
      <c r="AB8" s="29" t="s">
        <v>26</v>
      </c>
      <c r="AC8" s="16" t="s">
        <v>143</v>
      </c>
      <c r="AD8" s="16" t="s">
        <v>124</v>
      </c>
      <c r="AE8" s="16" t="s">
        <v>124</v>
      </c>
      <c r="AF8" s="16"/>
      <c r="AG8" s="16"/>
      <c r="AH8" s="16"/>
    </row>
    <row r="9" spans="1:39" ht="15" customHeight="1" thickBot="1" x14ac:dyDescent="0.25">
      <c r="D9" s="194" t="s">
        <v>6</v>
      </c>
      <c r="E9" s="194"/>
      <c r="F9" s="194"/>
      <c r="G9" s="194"/>
      <c r="H9" s="194"/>
      <c r="I9" s="194"/>
      <c r="J9" s="194"/>
      <c r="K9" s="12"/>
      <c r="L9" s="12"/>
      <c r="M9" s="12"/>
      <c r="N9" s="12"/>
      <c r="O9" s="12" t="s">
        <v>287</v>
      </c>
      <c r="P9" s="12" t="s">
        <v>148</v>
      </c>
      <c r="Q9" s="12"/>
      <c r="R9" s="12" t="s">
        <v>30</v>
      </c>
      <c r="S9" s="12" t="s">
        <v>29</v>
      </c>
      <c r="T9" s="12"/>
      <c r="U9" s="60"/>
      <c r="V9" s="60"/>
      <c r="W9" s="60"/>
      <c r="X9" s="60"/>
      <c r="Y9" s="60"/>
      <c r="Z9" s="12"/>
      <c r="AA9" s="12"/>
      <c r="AB9" s="12"/>
      <c r="AC9" s="12"/>
      <c r="AD9" s="12" t="s">
        <v>125</v>
      </c>
      <c r="AE9" s="12" t="s">
        <v>126</v>
      </c>
      <c r="AF9" s="12"/>
      <c r="AG9" s="12"/>
      <c r="AH9" s="12"/>
    </row>
    <row r="10" spans="1:39" ht="12.6" customHeight="1" x14ac:dyDescent="0.2">
      <c r="B10" s="221" t="s">
        <v>8</v>
      </c>
      <c r="D10" s="154" t="s">
        <v>0</v>
      </c>
      <c r="E10" s="154" t="s">
        <v>23</v>
      </c>
      <c r="F10" s="165" t="s">
        <v>19</v>
      </c>
      <c r="G10" s="167"/>
      <c r="H10" s="154" t="s">
        <v>18</v>
      </c>
      <c r="I10" s="154"/>
      <c r="J10" s="154"/>
      <c r="K10" s="157" t="s">
        <v>20</v>
      </c>
      <c r="L10" s="157" t="s">
        <v>21</v>
      </c>
      <c r="M10" s="165" t="s">
        <v>22</v>
      </c>
      <c r="N10" s="149" t="s">
        <v>320</v>
      </c>
      <c r="O10" s="21" t="str">
        <f t="shared" ref="O10" si="0">IF(OR(TRIM(O8)=0,TRIM(O8)=""),"",IF(IFERROR(TRIM(INDEX(QryItemNamed,MATCH(TRIM(O8),ITEM,0),2)),"")="Y","SPECIAL",LEFT(IFERROR(TRIM(INDEX(ITEM,MATCH(TRIM(O8),ITEM,0))),""),3)))</f>
        <v>620</v>
      </c>
      <c r="P10" s="21" t="str">
        <f t="shared" ref="P10:AC10" si="1">IF(OR(TRIM(P8)=0,TRIM(P8)=""),"",IF(IFERROR(TRIM(INDEX(QryItemNamed,MATCH(TRIM(P8),ITEM,0),2)),"")="Y","SPECIAL",LEFT(IFERROR(TRIM(INDEX(ITEM,MATCH(TRIM(P8),ITEM,0))),""),3)))</f>
        <v>620</v>
      </c>
      <c r="Q10" s="21" t="str">
        <f t="shared" si="1"/>
        <v>630</v>
      </c>
      <c r="R10" s="7" t="str">
        <f t="shared" si="1"/>
        <v>630</v>
      </c>
      <c r="S10" s="7" t="str">
        <f t="shared" si="1"/>
        <v>630</v>
      </c>
      <c r="T10" s="7" t="str">
        <f t="shared" ref="T10" si="2">IF(OR(TRIM(T8)=0,TRIM(T8)=""),"",IF(IFERROR(TRIM(INDEX(QryItemNamed,MATCH(TRIM(T8),ITEM,0),2)),"")="Y","SPECIAL",LEFT(IFERROR(TRIM(INDEX(ITEM,MATCH(TRIM(T8),ITEM,0))),""),3)))</f>
        <v>630</v>
      </c>
      <c r="U10" s="61" t="str">
        <f>IF(OR(TRIM(U8)=0,TRIM(U8)=""),"",IF(IFERROR(TRIM(INDEX(QryItemNamed,MATCH(TRIM(U8),ITEM,0),2)),"")="Y","SPECIAL",LEFT(IFERROR(TRIM(INDEX(ITEM,MATCH(TRIM(U8),ITEM,0))),""),3)))</f>
        <v>630</v>
      </c>
      <c r="V10" s="61" t="str">
        <f t="shared" ref="V10" si="3">IF(OR(TRIM(V8)=0,TRIM(V8)=""),"",IF(IFERROR(TRIM(INDEX(QryItemNamed,MATCH(TRIM(V8),ITEM,0),2)),"")="Y","SPECIAL",LEFT(IFERROR(TRIM(INDEX(ITEM,MATCH(TRIM(V8),ITEM,0))),""),3)))</f>
        <v>630</v>
      </c>
      <c r="W10" s="61" t="str">
        <f t="shared" ref="W10:Z10" si="4">IF(OR(TRIM(W8)=0,TRIM(W8)=""),"",IF(IFERROR(TRIM(INDEX(QryItemNamed,MATCH(TRIM(W8),ITEM,0),2)),"")="Y","SPECIAL",LEFT(IFERROR(TRIM(INDEX(ITEM,MATCH(TRIM(W8),ITEM,0))),""),3)))</f>
        <v>630</v>
      </c>
      <c r="X10" s="61" t="str">
        <f t="shared" si="4"/>
        <v>630</v>
      </c>
      <c r="Y10" s="61" t="str">
        <f t="shared" si="4"/>
        <v>630</v>
      </c>
      <c r="Z10" s="7" t="str">
        <f t="shared" si="4"/>
        <v>630</v>
      </c>
      <c r="AA10" s="7" t="str">
        <f t="shared" si="1"/>
        <v>630</v>
      </c>
      <c r="AB10" s="7" t="str">
        <f t="shared" si="1"/>
        <v>630</v>
      </c>
      <c r="AC10" s="7" t="str">
        <f t="shared" si="1"/>
        <v>630</v>
      </c>
      <c r="AD10" s="7" t="str">
        <f t="shared" ref="AD10:AE10" si="5">IF(OR(TRIM(AD8)=0,TRIM(AD8)=""),"",IF(IFERROR(TRIM(INDEX(QryItemNamed,MATCH(TRIM(AD8),ITEM,0),2)),"")="Y","SPECIAL",LEFT(IFERROR(TRIM(INDEX(ITEM,MATCH(TRIM(AD8),ITEM,0))),""),3)))</f>
        <v>630</v>
      </c>
      <c r="AE10" s="7" t="str">
        <f t="shared" si="5"/>
        <v>630</v>
      </c>
      <c r="AF10" s="7"/>
      <c r="AG10" s="7"/>
      <c r="AH10" s="7"/>
    </row>
    <row r="11" spans="1:39" ht="12.75" customHeight="1" x14ac:dyDescent="0.2">
      <c r="B11" s="222"/>
      <c r="D11" s="155"/>
      <c r="E11" s="155"/>
      <c r="F11" s="168"/>
      <c r="G11" s="170"/>
      <c r="H11" s="155"/>
      <c r="I11" s="155"/>
      <c r="J11" s="155"/>
      <c r="K11" s="158"/>
      <c r="L11" s="158"/>
      <c r="M11" s="168"/>
      <c r="N11" s="150"/>
      <c r="O11" s="202" t="str">
        <f t="shared" ref="O11" si="6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DELINEATOR, POST GROUND MOUNTED (TYPE C)</v>
      </c>
      <c r="P11" s="202" t="str">
        <f t="shared" ref="P11:AC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DELINEATOR, MISC.:HIGH INTENSITY RETRO-REFLECTIVE ISLAND BULLNOSE MARKER</v>
      </c>
      <c r="Q11" s="202" t="str">
        <f t="shared" si="7"/>
        <v>GROUND MOUNTED SUPPORT, NO. 3 POST, AS PER PLAN</v>
      </c>
      <c r="R11" s="153" t="str">
        <f t="shared" si="7"/>
        <v>SIGN POST REFLECTOR, AS PER PLAN (RED)</v>
      </c>
      <c r="S11" s="153" t="str">
        <f t="shared" si="7"/>
        <v>SIGN POST REFLECTOR, AS PER PLAN (WHITE)</v>
      </c>
      <c r="T11" s="153" t="str">
        <f t="shared" ref="T11" si="8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SIGN ATTACHMENT ASSEMBLY</v>
      </c>
      <c r="U11" s="19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SIGN, FLAT SHEET</v>
      </c>
      <c r="V11" s="197" t="str">
        <f t="shared" ref="V11" si="9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SIGN, GROUND MOUNTED EXTRUSHEET</v>
      </c>
      <c r="W11" s="197" t="str">
        <f t="shared" ref="W11:Z11" si="10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SIGN, OVERHEAD EXTRUSHEET</v>
      </c>
      <c r="X11" s="197" t="str">
        <f t="shared" si="10"/>
        <v>SIGN ERECTED, FLAT SHEET</v>
      </c>
      <c r="Y11" s="197" t="str">
        <f t="shared" si="10"/>
        <v>SIGN ERECTED, EXTRUSHEET</v>
      </c>
      <c r="Z11" s="178" t="str">
        <f t="shared" si="10"/>
        <v>GROUND MOUNTED STRUCTURAL BEAM SUPPORT FOUNDATION, AS PER PLAN</v>
      </c>
      <c r="AA11" s="178" t="str">
        <f t="shared" si="7"/>
        <v>REMOVAL OF GROUND MOUNTED SIGN AND DISPOSAL</v>
      </c>
      <c r="AB11" s="153" t="str">
        <f t="shared" si="7"/>
        <v>REMOVAL OF GROUND MOUNTED POST SUPPORT AND DISPOSAL</v>
      </c>
      <c r="AC11" s="153" t="str">
        <f t="shared" si="7"/>
        <v>REMOVAL OF OVERHEAD MOUNTED SIGN AND DISPOSAL</v>
      </c>
      <c r="AD11" s="153" t="str">
        <f t="shared" ref="AD11:AE11" si="11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SIGNING, MISC.: 4" X 6" WOOD POST</v>
      </c>
      <c r="AE11" s="153" t="str">
        <f t="shared" si="11"/>
        <v>SIGNING, MISC.: 6" X 8" WOOD POST</v>
      </c>
      <c r="AF11" s="153"/>
      <c r="AG11" s="153"/>
      <c r="AH11" s="153"/>
    </row>
    <row r="12" spans="1:39" ht="12.75" customHeight="1" x14ac:dyDescent="0.2">
      <c r="B12" s="222"/>
      <c r="D12" s="155"/>
      <c r="E12" s="155"/>
      <c r="F12" s="168"/>
      <c r="G12" s="170"/>
      <c r="H12" s="155"/>
      <c r="I12" s="155"/>
      <c r="J12" s="155"/>
      <c r="K12" s="158"/>
      <c r="L12" s="158"/>
      <c r="M12" s="168"/>
      <c r="N12" s="150"/>
      <c r="O12" s="202"/>
      <c r="P12" s="202"/>
      <c r="Q12" s="202"/>
      <c r="R12" s="153"/>
      <c r="S12" s="153"/>
      <c r="T12" s="153"/>
      <c r="U12" s="200"/>
      <c r="V12" s="197"/>
      <c r="W12" s="197"/>
      <c r="X12" s="197"/>
      <c r="Y12" s="197"/>
      <c r="Z12" s="179"/>
      <c r="AA12" s="179"/>
      <c r="AB12" s="153"/>
      <c r="AC12" s="153"/>
      <c r="AD12" s="153"/>
      <c r="AE12" s="153"/>
      <c r="AF12" s="153"/>
      <c r="AG12" s="153"/>
      <c r="AH12" s="153"/>
    </row>
    <row r="13" spans="1:39" ht="12.75" customHeight="1" x14ac:dyDescent="0.2">
      <c r="B13" s="222"/>
      <c r="D13" s="155"/>
      <c r="E13" s="155"/>
      <c r="F13" s="168"/>
      <c r="G13" s="170"/>
      <c r="H13" s="155"/>
      <c r="I13" s="155"/>
      <c r="J13" s="155"/>
      <c r="K13" s="158"/>
      <c r="L13" s="158"/>
      <c r="M13" s="168"/>
      <c r="N13" s="150"/>
      <c r="O13" s="202"/>
      <c r="P13" s="202"/>
      <c r="Q13" s="202"/>
      <c r="R13" s="153"/>
      <c r="S13" s="153"/>
      <c r="T13" s="153"/>
      <c r="U13" s="200"/>
      <c r="V13" s="197"/>
      <c r="W13" s="197"/>
      <c r="X13" s="197"/>
      <c r="Y13" s="197"/>
      <c r="Z13" s="179"/>
      <c r="AA13" s="179"/>
      <c r="AB13" s="153"/>
      <c r="AC13" s="153"/>
      <c r="AD13" s="153"/>
      <c r="AE13" s="153"/>
      <c r="AF13" s="153"/>
      <c r="AG13" s="153"/>
      <c r="AH13" s="153"/>
    </row>
    <row r="14" spans="1:39" ht="12.75" customHeight="1" x14ac:dyDescent="0.2">
      <c r="B14" s="222"/>
      <c r="D14" s="155"/>
      <c r="E14" s="155"/>
      <c r="F14" s="168"/>
      <c r="G14" s="170"/>
      <c r="H14" s="155"/>
      <c r="I14" s="155"/>
      <c r="J14" s="155"/>
      <c r="K14" s="158"/>
      <c r="L14" s="158"/>
      <c r="M14" s="168"/>
      <c r="N14" s="150"/>
      <c r="O14" s="202"/>
      <c r="P14" s="202"/>
      <c r="Q14" s="202"/>
      <c r="R14" s="153"/>
      <c r="S14" s="153"/>
      <c r="T14" s="153"/>
      <c r="U14" s="200"/>
      <c r="V14" s="197"/>
      <c r="W14" s="197"/>
      <c r="X14" s="197"/>
      <c r="Y14" s="197"/>
      <c r="Z14" s="179"/>
      <c r="AA14" s="179"/>
      <c r="AB14" s="153"/>
      <c r="AC14" s="153"/>
      <c r="AD14" s="153"/>
      <c r="AE14" s="153"/>
      <c r="AF14" s="153"/>
      <c r="AG14" s="153"/>
      <c r="AH14" s="153"/>
    </row>
    <row r="15" spans="1:39" ht="12.75" customHeight="1" x14ac:dyDescent="0.2">
      <c r="B15" s="222"/>
      <c r="D15" s="155"/>
      <c r="E15" s="155"/>
      <c r="F15" s="168"/>
      <c r="G15" s="170"/>
      <c r="H15" s="155"/>
      <c r="I15" s="155"/>
      <c r="J15" s="155"/>
      <c r="K15" s="158"/>
      <c r="L15" s="158"/>
      <c r="M15" s="168"/>
      <c r="N15" s="150"/>
      <c r="O15" s="202"/>
      <c r="P15" s="202"/>
      <c r="Q15" s="202"/>
      <c r="R15" s="153"/>
      <c r="S15" s="153"/>
      <c r="T15" s="153"/>
      <c r="U15" s="200"/>
      <c r="V15" s="197"/>
      <c r="W15" s="197"/>
      <c r="X15" s="197"/>
      <c r="Y15" s="197"/>
      <c r="Z15" s="179"/>
      <c r="AA15" s="179"/>
      <c r="AB15" s="153"/>
      <c r="AC15" s="153"/>
      <c r="AD15" s="153"/>
      <c r="AE15" s="153"/>
      <c r="AF15" s="153"/>
      <c r="AG15" s="153"/>
      <c r="AH15" s="153"/>
    </row>
    <row r="16" spans="1:39" ht="12.75" customHeight="1" x14ac:dyDescent="0.2">
      <c r="B16" s="222"/>
      <c r="D16" s="155"/>
      <c r="E16" s="155"/>
      <c r="F16" s="168"/>
      <c r="G16" s="170"/>
      <c r="H16" s="155"/>
      <c r="I16" s="155"/>
      <c r="J16" s="155"/>
      <c r="K16" s="158"/>
      <c r="L16" s="158"/>
      <c r="M16" s="168"/>
      <c r="N16" s="150"/>
      <c r="O16" s="202"/>
      <c r="P16" s="202"/>
      <c r="Q16" s="202"/>
      <c r="R16" s="153"/>
      <c r="S16" s="153"/>
      <c r="T16" s="153"/>
      <c r="U16" s="200"/>
      <c r="V16" s="197"/>
      <c r="W16" s="197"/>
      <c r="X16" s="197"/>
      <c r="Y16" s="197"/>
      <c r="Z16" s="179"/>
      <c r="AA16" s="179"/>
      <c r="AB16" s="153"/>
      <c r="AC16" s="153"/>
      <c r="AD16" s="153"/>
      <c r="AE16" s="153"/>
      <c r="AF16" s="153"/>
      <c r="AG16" s="153"/>
      <c r="AH16" s="153"/>
    </row>
    <row r="17" spans="2:34" ht="12.75" customHeight="1" x14ac:dyDescent="0.2">
      <c r="B17" s="222"/>
      <c r="D17" s="155"/>
      <c r="E17" s="155"/>
      <c r="F17" s="168"/>
      <c r="G17" s="170"/>
      <c r="H17" s="155"/>
      <c r="I17" s="155"/>
      <c r="J17" s="155"/>
      <c r="K17" s="158"/>
      <c r="L17" s="158"/>
      <c r="M17" s="168"/>
      <c r="N17" s="150"/>
      <c r="O17" s="202"/>
      <c r="P17" s="202"/>
      <c r="Q17" s="202"/>
      <c r="R17" s="153"/>
      <c r="S17" s="153"/>
      <c r="T17" s="153"/>
      <c r="U17" s="200"/>
      <c r="V17" s="197"/>
      <c r="W17" s="197"/>
      <c r="X17" s="197"/>
      <c r="Y17" s="197"/>
      <c r="Z17" s="179"/>
      <c r="AA17" s="179"/>
      <c r="AB17" s="153"/>
      <c r="AC17" s="153"/>
      <c r="AD17" s="153"/>
      <c r="AE17" s="153"/>
      <c r="AF17" s="153"/>
      <c r="AG17" s="153"/>
      <c r="AH17" s="153"/>
    </row>
    <row r="18" spans="2:34" ht="12.75" customHeight="1" x14ac:dyDescent="0.2">
      <c r="B18" s="222"/>
      <c r="D18" s="155"/>
      <c r="E18" s="155"/>
      <c r="F18" s="168"/>
      <c r="G18" s="170"/>
      <c r="H18" s="155"/>
      <c r="I18" s="155"/>
      <c r="J18" s="155"/>
      <c r="K18" s="158"/>
      <c r="L18" s="158"/>
      <c r="M18" s="168"/>
      <c r="N18" s="150"/>
      <c r="O18" s="202"/>
      <c r="P18" s="202"/>
      <c r="Q18" s="202"/>
      <c r="R18" s="153"/>
      <c r="S18" s="153"/>
      <c r="T18" s="153"/>
      <c r="U18" s="200"/>
      <c r="V18" s="197"/>
      <c r="W18" s="197"/>
      <c r="X18" s="197"/>
      <c r="Y18" s="197"/>
      <c r="Z18" s="179"/>
      <c r="AA18" s="179"/>
      <c r="AB18" s="153"/>
      <c r="AC18" s="153"/>
      <c r="AD18" s="153"/>
      <c r="AE18" s="153"/>
      <c r="AF18" s="153"/>
      <c r="AG18" s="153"/>
      <c r="AH18" s="153"/>
    </row>
    <row r="19" spans="2:34" ht="12.75" customHeight="1" x14ac:dyDescent="0.2">
      <c r="B19" s="222"/>
      <c r="D19" s="155"/>
      <c r="E19" s="155"/>
      <c r="F19" s="168"/>
      <c r="G19" s="170"/>
      <c r="H19" s="155"/>
      <c r="I19" s="155"/>
      <c r="J19" s="155"/>
      <c r="K19" s="158"/>
      <c r="L19" s="158"/>
      <c r="M19" s="168"/>
      <c r="N19" s="150"/>
      <c r="O19" s="202"/>
      <c r="P19" s="202"/>
      <c r="Q19" s="202"/>
      <c r="R19" s="153"/>
      <c r="S19" s="153"/>
      <c r="T19" s="153"/>
      <c r="U19" s="200"/>
      <c r="V19" s="197"/>
      <c r="W19" s="197"/>
      <c r="X19" s="197"/>
      <c r="Y19" s="197"/>
      <c r="Z19" s="179"/>
      <c r="AA19" s="179"/>
      <c r="AB19" s="153"/>
      <c r="AC19" s="153"/>
      <c r="AD19" s="153"/>
      <c r="AE19" s="153"/>
      <c r="AF19" s="153"/>
      <c r="AG19" s="153"/>
      <c r="AH19" s="153"/>
    </row>
    <row r="20" spans="2:34" ht="12.75" customHeight="1" x14ac:dyDescent="0.2">
      <c r="B20" s="222"/>
      <c r="D20" s="155"/>
      <c r="E20" s="155"/>
      <c r="F20" s="168"/>
      <c r="G20" s="170"/>
      <c r="H20" s="155"/>
      <c r="I20" s="155"/>
      <c r="J20" s="155"/>
      <c r="K20" s="158"/>
      <c r="L20" s="158"/>
      <c r="M20" s="168"/>
      <c r="N20" s="150"/>
      <c r="O20" s="202"/>
      <c r="P20" s="202"/>
      <c r="Q20" s="202"/>
      <c r="R20" s="153"/>
      <c r="S20" s="153"/>
      <c r="T20" s="153"/>
      <c r="U20" s="200"/>
      <c r="V20" s="197"/>
      <c r="W20" s="197"/>
      <c r="X20" s="197"/>
      <c r="Y20" s="197"/>
      <c r="Z20" s="179"/>
      <c r="AA20" s="179"/>
      <c r="AB20" s="153"/>
      <c r="AC20" s="153"/>
      <c r="AD20" s="153"/>
      <c r="AE20" s="153"/>
      <c r="AF20" s="153"/>
      <c r="AG20" s="153"/>
      <c r="AH20" s="153"/>
    </row>
    <row r="21" spans="2:34" ht="12.75" customHeight="1" x14ac:dyDescent="0.2">
      <c r="B21" s="222"/>
      <c r="D21" s="155"/>
      <c r="E21" s="155"/>
      <c r="F21" s="168"/>
      <c r="G21" s="170"/>
      <c r="H21" s="155"/>
      <c r="I21" s="155"/>
      <c r="J21" s="155"/>
      <c r="K21" s="158"/>
      <c r="L21" s="158"/>
      <c r="M21" s="168"/>
      <c r="N21" s="150"/>
      <c r="O21" s="202"/>
      <c r="P21" s="202"/>
      <c r="Q21" s="202"/>
      <c r="R21" s="153"/>
      <c r="S21" s="153"/>
      <c r="T21" s="153"/>
      <c r="U21" s="200"/>
      <c r="V21" s="197"/>
      <c r="W21" s="197"/>
      <c r="X21" s="197"/>
      <c r="Y21" s="197"/>
      <c r="Z21" s="179"/>
      <c r="AA21" s="179"/>
      <c r="AB21" s="153"/>
      <c r="AC21" s="153"/>
      <c r="AD21" s="153"/>
      <c r="AE21" s="153"/>
      <c r="AF21" s="153"/>
      <c r="AG21" s="153"/>
      <c r="AH21" s="153"/>
    </row>
    <row r="22" spans="2:34" ht="12.75" customHeight="1" x14ac:dyDescent="0.2">
      <c r="B22" s="222"/>
      <c r="D22" s="155"/>
      <c r="E22" s="155"/>
      <c r="F22" s="168"/>
      <c r="G22" s="170"/>
      <c r="H22" s="155"/>
      <c r="I22" s="155"/>
      <c r="J22" s="155"/>
      <c r="K22" s="158"/>
      <c r="L22" s="158"/>
      <c r="M22" s="168"/>
      <c r="N22" s="150"/>
      <c r="O22" s="202"/>
      <c r="P22" s="202"/>
      <c r="Q22" s="202"/>
      <c r="R22" s="153"/>
      <c r="S22" s="153"/>
      <c r="T22" s="153"/>
      <c r="U22" s="201"/>
      <c r="V22" s="197"/>
      <c r="W22" s="197"/>
      <c r="X22" s="197"/>
      <c r="Y22" s="197"/>
      <c r="Z22" s="180"/>
      <c r="AA22" s="180"/>
      <c r="AB22" s="153"/>
      <c r="AC22" s="153"/>
      <c r="AD22" s="153"/>
      <c r="AE22" s="153"/>
      <c r="AF22" s="153"/>
      <c r="AG22" s="153"/>
      <c r="AH22" s="153"/>
    </row>
    <row r="23" spans="2:34" ht="12.75" customHeight="1" thickBot="1" x14ac:dyDescent="0.25">
      <c r="B23" s="223"/>
      <c r="D23" s="156"/>
      <c r="E23" s="156"/>
      <c r="F23" s="171"/>
      <c r="G23" s="173"/>
      <c r="H23" s="156"/>
      <c r="I23" s="156"/>
      <c r="J23" s="156"/>
      <c r="K23" s="159"/>
      <c r="L23" s="159"/>
      <c r="M23" s="171"/>
      <c r="N23" s="151"/>
      <c r="O23" s="22" t="str">
        <f t="shared" ref="O23" si="12">IF(OR(TRIM(O8)=0,TRIM(O8)=""),"",IF(IFERROR(TRIM(INDEX(QryItemNamed,MATCH(TRIM(O8),ITEM,0),3)),"")="LS","",IFERROR(TRIM(INDEX(QryItemNamed,MATCH(TRIM(O8),ITEM,0),3)),"")))</f>
        <v>EACH</v>
      </c>
      <c r="P23" s="22" t="str">
        <f t="shared" ref="P23:AC23" si="13">IF(OR(TRIM(P8)=0,TRIM(P8)=""),"",IF(IFERROR(TRIM(INDEX(QryItemNamed,MATCH(TRIM(P8),ITEM,0),3)),"")="LS","",IFERROR(TRIM(INDEX(QryItemNamed,MATCH(TRIM(P8),ITEM,0),3)),"")))</f>
        <v>EACH</v>
      </c>
      <c r="Q23" s="8" t="str">
        <f t="shared" si="13"/>
        <v>FT</v>
      </c>
      <c r="R23" s="8" t="str">
        <f t="shared" si="13"/>
        <v>EACH</v>
      </c>
      <c r="S23" s="8" t="str">
        <f t="shared" si="13"/>
        <v>EACH</v>
      </c>
      <c r="T23" s="8" t="str">
        <f t="shared" ref="T23" si="14">IF(OR(TRIM(T8)=0,TRIM(T8)=""),"",IF(IFERROR(TRIM(INDEX(QryItemNamed,MATCH(TRIM(T8),ITEM,0),3)),"")="LS","",IFERROR(TRIM(INDEX(QryItemNamed,MATCH(TRIM(T8),ITEM,0),3)),"")))</f>
        <v>EACH</v>
      </c>
      <c r="U23" s="62" t="str">
        <f>IF(OR(TRIM(U8)=0,TRIM(U8)=""),"",IF(IFERROR(TRIM(INDEX(QryItemNamed,MATCH(TRIM(U8),ITEM,0),3)),"")="LS","",IFERROR(TRIM(INDEX(QryItemNamed,MATCH(TRIM(U8),ITEM,0),3)),"")))</f>
        <v>SF</v>
      </c>
      <c r="V23" s="62" t="str">
        <f t="shared" ref="V23" si="15">IF(OR(TRIM(V8)=0,TRIM(V8)=""),"",IF(IFERROR(TRIM(INDEX(QryItemNamed,MATCH(TRIM(V8),ITEM,0),3)),"")="LS","",IFERROR(TRIM(INDEX(QryItemNamed,MATCH(TRIM(V8),ITEM,0),3)),"")))</f>
        <v>SF</v>
      </c>
      <c r="W23" s="62" t="str">
        <f t="shared" ref="W23:Z23" si="16">IF(OR(TRIM(W8)=0,TRIM(W8)=""),"",IF(IFERROR(TRIM(INDEX(QryItemNamed,MATCH(TRIM(W8),ITEM,0),3)),"")="LS","",IFERROR(TRIM(INDEX(QryItemNamed,MATCH(TRIM(W8),ITEM,0),3)),"")))</f>
        <v>SF</v>
      </c>
      <c r="X23" s="62" t="str">
        <f t="shared" si="16"/>
        <v>SF</v>
      </c>
      <c r="Y23" s="62" t="str">
        <f t="shared" si="16"/>
        <v>SF</v>
      </c>
      <c r="Z23" s="8" t="str">
        <f t="shared" si="16"/>
        <v>EACH</v>
      </c>
      <c r="AA23" s="8" t="str">
        <f t="shared" si="13"/>
        <v>EACH</v>
      </c>
      <c r="AB23" s="8" t="str">
        <f t="shared" si="13"/>
        <v>EACH</v>
      </c>
      <c r="AC23" s="8" t="str">
        <f t="shared" si="13"/>
        <v>EACH</v>
      </c>
      <c r="AD23" s="8" t="str">
        <f t="shared" ref="AD23:AE23" si="17">IF(OR(TRIM(AD8)=0,TRIM(AD8)=""),"",IF(IFERROR(TRIM(INDEX(QryItemNamed,MATCH(TRIM(AD8),ITEM,0),3)),"")="LS","",IFERROR(TRIM(INDEX(QryItemNamed,MATCH(TRIM(AD8),ITEM,0),3)),"")))</f>
        <v>FT</v>
      </c>
      <c r="AE23" s="8" t="str">
        <f t="shared" si="17"/>
        <v>FT</v>
      </c>
      <c r="AF23" s="8"/>
      <c r="AG23" s="8"/>
      <c r="AH23" s="8"/>
    </row>
    <row r="24" spans="2:34" ht="12.75" customHeight="1" x14ac:dyDescent="0.2">
      <c r="B24" s="52"/>
      <c r="D24" s="225">
        <v>103</v>
      </c>
      <c r="E24" s="225" t="s">
        <v>31</v>
      </c>
      <c r="F24" s="226" t="s">
        <v>188</v>
      </c>
      <c r="G24" s="226"/>
      <c r="H24" s="225" t="s">
        <v>222</v>
      </c>
      <c r="I24" s="225"/>
      <c r="J24" s="225"/>
      <c r="K24" s="225" t="s">
        <v>35</v>
      </c>
      <c r="L24" s="108"/>
      <c r="M24" s="96"/>
      <c r="N24" s="84"/>
      <c r="O24" s="98"/>
      <c r="P24" s="97"/>
      <c r="Q24" s="98"/>
      <c r="R24" s="98"/>
      <c r="S24" s="98"/>
      <c r="T24" s="98"/>
      <c r="U24" s="109"/>
      <c r="V24" s="109"/>
      <c r="W24" s="109"/>
      <c r="X24" s="109"/>
      <c r="Y24" s="109"/>
      <c r="Z24" s="98"/>
      <c r="AA24" s="98"/>
      <c r="AB24" s="98"/>
      <c r="AC24" s="196">
        <v>2</v>
      </c>
      <c r="AD24" s="98"/>
      <c r="AE24" s="98"/>
      <c r="AF24" s="98"/>
      <c r="AG24" s="98"/>
      <c r="AH24" s="98"/>
    </row>
    <row r="25" spans="2:34" ht="12.75" customHeight="1" x14ac:dyDescent="0.2">
      <c r="B25" s="52"/>
      <c r="D25" s="123"/>
      <c r="E25" s="123"/>
      <c r="F25" s="198"/>
      <c r="G25" s="198"/>
      <c r="H25" s="123"/>
      <c r="I25" s="123"/>
      <c r="J25" s="123"/>
      <c r="K25" s="123"/>
      <c r="L25" s="44"/>
      <c r="M25" s="81"/>
      <c r="N25" s="51"/>
      <c r="O25" s="9"/>
      <c r="P25" s="10"/>
      <c r="Q25" s="9"/>
      <c r="R25" s="9"/>
      <c r="S25" s="9"/>
      <c r="T25" s="9"/>
      <c r="U25" s="64"/>
      <c r="V25" s="64"/>
      <c r="W25" s="64"/>
      <c r="X25" s="64"/>
      <c r="Y25" s="64"/>
      <c r="Z25" s="9"/>
      <c r="AA25" s="9"/>
      <c r="AB25" s="9"/>
      <c r="AC25" s="130"/>
      <c r="AD25" s="9"/>
      <c r="AE25" s="9"/>
      <c r="AF25" s="9"/>
      <c r="AG25" s="9"/>
      <c r="AH25" s="9"/>
    </row>
    <row r="26" spans="2:34" ht="12.75" customHeight="1" x14ac:dyDescent="0.2">
      <c r="B26" s="19"/>
      <c r="D26" s="26">
        <f>$D$24</f>
        <v>103</v>
      </c>
      <c r="E26" s="26" t="s">
        <v>49</v>
      </c>
      <c r="F26" s="135" t="s">
        <v>188</v>
      </c>
      <c r="G26" s="136"/>
      <c r="H26" s="143">
        <v>53595</v>
      </c>
      <c r="I26" s="144"/>
      <c r="J26" s="145"/>
      <c r="K26" s="26" t="s">
        <v>32</v>
      </c>
      <c r="L26" s="26" t="s">
        <v>110</v>
      </c>
      <c r="M26" s="81" t="s">
        <v>102</v>
      </c>
      <c r="N26" s="51" t="s">
        <v>281</v>
      </c>
      <c r="O26" s="26"/>
      <c r="P26" s="30"/>
      <c r="Q26" s="26" t="s">
        <v>137</v>
      </c>
      <c r="R26" s="26"/>
      <c r="S26" s="26"/>
      <c r="T26" s="26"/>
      <c r="U26" s="67">
        <v>16</v>
      </c>
      <c r="V26" s="67"/>
      <c r="W26" s="67"/>
      <c r="X26" s="67">
        <v>16</v>
      </c>
      <c r="Y26" s="67"/>
      <c r="Z26" s="26"/>
      <c r="AA26" s="26"/>
      <c r="AB26" s="26"/>
      <c r="AC26" s="26"/>
      <c r="AD26" s="26"/>
      <c r="AE26" s="26"/>
      <c r="AF26" s="26"/>
      <c r="AG26" s="26"/>
      <c r="AH26" s="26"/>
    </row>
    <row r="27" spans="2:34" ht="12.75" customHeight="1" x14ac:dyDescent="0.2">
      <c r="B27" s="52"/>
      <c r="D27" s="123">
        <f>$D$24</f>
        <v>103</v>
      </c>
      <c r="E27" s="123" t="s">
        <v>274</v>
      </c>
      <c r="F27" s="192" t="s">
        <v>188</v>
      </c>
      <c r="G27" s="192"/>
      <c r="H27" s="130" t="s">
        <v>222</v>
      </c>
      <c r="I27" s="130"/>
      <c r="J27" s="130"/>
      <c r="K27" s="123" t="s">
        <v>35</v>
      </c>
      <c r="L27" s="9" t="s">
        <v>208</v>
      </c>
      <c r="M27" s="81" t="s">
        <v>209</v>
      </c>
      <c r="N27" s="51" t="s">
        <v>282</v>
      </c>
      <c r="O27" s="25"/>
      <c r="P27" s="10"/>
      <c r="Q27" s="25"/>
      <c r="R27" s="25"/>
      <c r="S27" s="25"/>
      <c r="T27" s="9">
        <v>3</v>
      </c>
      <c r="U27" s="63"/>
      <c r="V27" s="64"/>
      <c r="W27" s="64">
        <f>((156/12)*(168/12))</f>
        <v>182</v>
      </c>
      <c r="X27" s="63"/>
      <c r="Y27" s="64">
        <f>((156/12)*(168/12))</f>
        <v>182</v>
      </c>
      <c r="Z27" s="25"/>
      <c r="AA27" s="25"/>
      <c r="AB27" s="25"/>
      <c r="AC27" s="25"/>
      <c r="AD27" s="25"/>
      <c r="AE27" s="25"/>
      <c r="AF27" s="25"/>
      <c r="AG27" s="25"/>
      <c r="AH27" s="25"/>
    </row>
    <row r="28" spans="2:34" ht="12.75" customHeight="1" x14ac:dyDescent="0.2">
      <c r="B28" s="52"/>
      <c r="D28" s="123"/>
      <c r="E28" s="123"/>
      <c r="F28" s="198"/>
      <c r="G28" s="198"/>
      <c r="H28" s="123"/>
      <c r="I28" s="123"/>
      <c r="J28" s="123"/>
      <c r="K28" s="123"/>
      <c r="L28" s="9" t="s">
        <v>208</v>
      </c>
      <c r="M28" s="81" t="s">
        <v>210</v>
      </c>
      <c r="N28" s="51" t="s">
        <v>282</v>
      </c>
      <c r="O28" s="25"/>
      <c r="P28" s="10"/>
      <c r="Q28" s="25"/>
      <c r="R28" s="25"/>
      <c r="S28" s="25"/>
      <c r="T28" s="9">
        <v>5</v>
      </c>
      <c r="U28" s="63"/>
      <c r="V28" s="64"/>
      <c r="W28" s="64">
        <f>((192/12)*(156/12))</f>
        <v>208</v>
      </c>
      <c r="X28" s="63"/>
      <c r="Y28" s="64">
        <f>((192/12)*(156/12))</f>
        <v>208</v>
      </c>
      <c r="Z28" s="25"/>
      <c r="AA28" s="25"/>
      <c r="AB28" s="25"/>
      <c r="AC28" s="25"/>
      <c r="AD28" s="25"/>
      <c r="AE28" s="25"/>
      <c r="AF28" s="25"/>
      <c r="AG28" s="25"/>
      <c r="AH28" s="25"/>
    </row>
    <row r="29" spans="2:34" ht="12.75" customHeight="1" x14ac:dyDescent="0.2">
      <c r="B29" s="52"/>
      <c r="D29" s="9"/>
      <c r="E29" s="26"/>
      <c r="F29" s="181"/>
      <c r="G29" s="183"/>
      <c r="H29" s="160"/>
      <c r="I29" s="184"/>
      <c r="J29" s="161"/>
      <c r="K29" s="26"/>
      <c r="L29" s="50"/>
      <c r="M29" s="81"/>
      <c r="N29" s="51"/>
      <c r="O29" s="25"/>
      <c r="P29" s="30"/>
      <c r="Q29" s="25"/>
      <c r="R29" s="25"/>
      <c r="S29" s="25"/>
      <c r="T29" s="25"/>
      <c r="U29" s="63"/>
      <c r="V29" s="63"/>
      <c r="W29" s="63"/>
      <c r="X29" s="63"/>
      <c r="Y29" s="63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2:34" ht="12.75" customHeight="1" x14ac:dyDescent="0.2">
      <c r="B30" s="19"/>
      <c r="D30" s="129">
        <f>$D$24+1</f>
        <v>104</v>
      </c>
      <c r="E30" s="130" t="s">
        <v>33</v>
      </c>
      <c r="F30" s="192" t="s">
        <v>188</v>
      </c>
      <c r="G30" s="192"/>
      <c r="H30" s="130" t="s">
        <v>211</v>
      </c>
      <c r="I30" s="130"/>
      <c r="J30" s="130"/>
      <c r="K30" s="130" t="s">
        <v>32</v>
      </c>
      <c r="L30" s="26" t="s">
        <v>149</v>
      </c>
      <c r="M30" s="81"/>
      <c r="N30" s="51"/>
      <c r="O30" s="9"/>
      <c r="P30" s="30"/>
      <c r="Q30" s="9"/>
      <c r="R30" s="9"/>
      <c r="S30" s="9"/>
      <c r="T30" s="9"/>
      <c r="U30" s="64"/>
      <c r="V30" s="64"/>
      <c r="W30" s="64"/>
      <c r="X30" s="64"/>
      <c r="Y30" s="64"/>
      <c r="Z30" s="9"/>
      <c r="AA30" s="9"/>
      <c r="AB30" s="9"/>
      <c r="AC30" s="128">
        <v>4</v>
      </c>
      <c r="AD30" s="9"/>
      <c r="AE30" s="9"/>
      <c r="AF30" s="9"/>
      <c r="AG30" s="9"/>
      <c r="AH30" s="9"/>
    </row>
    <row r="31" spans="2:34" ht="12.75" customHeight="1" x14ac:dyDescent="0.2">
      <c r="B31" s="19"/>
      <c r="D31" s="129"/>
      <c r="E31" s="123"/>
      <c r="F31" s="198"/>
      <c r="G31" s="198"/>
      <c r="H31" s="123"/>
      <c r="I31" s="123"/>
      <c r="J31" s="123"/>
      <c r="K31" s="123"/>
      <c r="L31" s="9" t="s">
        <v>150</v>
      </c>
      <c r="M31" s="78"/>
      <c r="N31" s="51"/>
      <c r="O31" s="9"/>
      <c r="P31" s="30"/>
      <c r="Q31" s="9"/>
      <c r="R31" s="9"/>
      <c r="S31" s="9"/>
      <c r="T31" s="9"/>
      <c r="U31" s="64"/>
      <c r="V31" s="64"/>
      <c r="W31" s="64"/>
      <c r="X31" s="64"/>
      <c r="Y31" s="64"/>
      <c r="Z31" s="9"/>
      <c r="AA31" s="9"/>
      <c r="AB31" s="9"/>
      <c r="AC31" s="129"/>
      <c r="AD31" s="9"/>
      <c r="AE31" s="9"/>
      <c r="AF31" s="9"/>
      <c r="AG31" s="9"/>
      <c r="AH31" s="9"/>
    </row>
    <row r="32" spans="2:34" ht="12.75" customHeight="1" x14ac:dyDescent="0.2">
      <c r="B32" s="19"/>
      <c r="D32" s="129"/>
      <c r="E32" s="123"/>
      <c r="F32" s="198"/>
      <c r="G32" s="198"/>
      <c r="H32" s="123"/>
      <c r="I32" s="123"/>
      <c r="J32" s="123"/>
      <c r="K32" s="123"/>
      <c r="L32" s="9" t="s">
        <v>132</v>
      </c>
      <c r="M32" s="78"/>
      <c r="N32" s="51"/>
      <c r="O32" s="9"/>
      <c r="P32" s="30"/>
      <c r="Q32" s="9"/>
      <c r="R32" s="9"/>
      <c r="S32" s="9"/>
      <c r="T32" s="9"/>
      <c r="U32" s="64"/>
      <c r="V32" s="64"/>
      <c r="W32" s="64"/>
      <c r="X32" s="64"/>
      <c r="Y32" s="64"/>
      <c r="Z32" s="9"/>
      <c r="AA32" s="9"/>
      <c r="AB32" s="9"/>
      <c r="AC32" s="129"/>
      <c r="AD32" s="9"/>
      <c r="AE32" s="9"/>
      <c r="AF32" s="9"/>
      <c r="AG32" s="9"/>
      <c r="AH32" s="9"/>
    </row>
    <row r="33" spans="2:34" ht="12.75" customHeight="1" x14ac:dyDescent="0.2">
      <c r="B33" s="19"/>
      <c r="D33" s="129"/>
      <c r="E33" s="123"/>
      <c r="F33" s="198"/>
      <c r="G33" s="198"/>
      <c r="H33" s="123"/>
      <c r="I33" s="123"/>
      <c r="J33" s="123"/>
      <c r="K33" s="123"/>
      <c r="L33" s="9"/>
      <c r="M33" s="78"/>
      <c r="N33" s="51"/>
      <c r="O33" s="9"/>
      <c r="P33" s="30"/>
      <c r="Q33" s="9"/>
      <c r="R33" s="9"/>
      <c r="S33" s="9"/>
      <c r="T33" s="9"/>
      <c r="U33" s="64"/>
      <c r="V33" s="64"/>
      <c r="W33" s="64"/>
      <c r="X33" s="64"/>
      <c r="Y33" s="64"/>
      <c r="Z33" s="9"/>
      <c r="AA33" s="9"/>
      <c r="AB33" s="9"/>
      <c r="AC33" s="129"/>
      <c r="AD33" s="9"/>
      <c r="AE33" s="9"/>
      <c r="AF33" s="9"/>
      <c r="AG33" s="9"/>
      <c r="AH33" s="9"/>
    </row>
    <row r="34" spans="2:34" ht="12.75" customHeight="1" x14ac:dyDescent="0.2">
      <c r="B34" s="19"/>
      <c r="D34" s="129"/>
      <c r="E34" s="123"/>
      <c r="F34" s="198"/>
      <c r="G34" s="198"/>
      <c r="H34" s="123"/>
      <c r="I34" s="123"/>
      <c r="J34" s="123"/>
      <c r="K34" s="123"/>
      <c r="L34" s="9"/>
      <c r="M34" s="78"/>
      <c r="N34" s="51"/>
      <c r="O34" s="9"/>
      <c r="P34" s="30"/>
      <c r="Q34" s="9"/>
      <c r="R34" s="9"/>
      <c r="S34" s="9"/>
      <c r="T34" s="9"/>
      <c r="U34" s="64"/>
      <c r="V34" s="64"/>
      <c r="W34" s="64"/>
      <c r="X34" s="64"/>
      <c r="Y34" s="64"/>
      <c r="Z34" s="9"/>
      <c r="AA34" s="9"/>
      <c r="AB34" s="9"/>
      <c r="AC34" s="129"/>
      <c r="AD34" s="9"/>
      <c r="AE34" s="9"/>
      <c r="AF34" s="9"/>
      <c r="AG34" s="9"/>
      <c r="AH34" s="9"/>
    </row>
    <row r="35" spans="2:34" ht="12.75" customHeight="1" x14ac:dyDescent="0.2">
      <c r="B35" s="19"/>
      <c r="D35" s="130"/>
      <c r="E35" s="123"/>
      <c r="F35" s="198"/>
      <c r="G35" s="198"/>
      <c r="H35" s="123"/>
      <c r="I35" s="123"/>
      <c r="J35" s="123"/>
      <c r="K35" s="123"/>
      <c r="L35" s="9" t="s">
        <v>151</v>
      </c>
      <c r="M35" s="78"/>
      <c r="N35" s="51"/>
      <c r="O35" s="9"/>
      <c r="P35" s="30"/>
      <c r="Q35" s="9"/>
      <c r="R35" s="9"/>
      <c r="S35" s="9"/>
      <c r="T35" s="9"/>
      <c r="U35" s="64"/>
      <c r="V35" s="64"/>
      <c r="W35" s="64"/>
      <c r="X35" s="64"/>
      <c r="Y35" s="64"/>
      <c r="Z35" s="9"/>
      <c r="AA35" s="9"/>
      <c r="AB35" s="9"/>
      <c r="AC35" s="130"/>
      <c r="AD35" s="9"/>
      <c r="AE35" s="9"/>
      <c r="AF35" s="9"/>
      <c r="AG35" s="9"/>
      <c r="AH35" s="9"/>
    </row>
    <row r="36" spans="2:34" ht="12.75" customHeight="1" x14ac:dyDescent="0.2">
      <c r="B36" s="19"/>
      <c r="D36" s="25">
        <f>$D$24+1</f>
        <v>104</v>
      </c>
      <c r="E36" s="25" t="s">
        <v>36</v>
      </c>
      <c r="F36" s="198" t="s">
        <v>188</v>
      </c>
      <c r="G36" s="198"/>
      <c r="H36" s="188" t="s">
        <v>211</v>
      </c>
      <c r="I36" s="189"/>
      <c r="J36" s="190"/>
      <c r="K36" s="25" t="s">
        <v>35</v>
      </c>
      <c r="L36" s="9"/>
      <c r="M36" s="78"/>
      <c r="N36" s="51"/>
      <c r="O36" s="9"/>
      <c r="P36" s="30"/>
      <c r="Q36" s="9"/>
      <c r="R36" s="9"/>
      <c r="S36" s="9"/>
      <c r="T36" s="9"/>
      <c r="U36" s="64"/>
      <c r="V36" s="64"/>
      <c r="W36" s="64"/>
      <c r="X36" s="64"/>
      <c r="Y36" s="64"/>
      <c r="Z36" s="9"/>
      <c r="AA36" s="9"/>
      <c r="AB36" s="9"/>
      <c r="AC36" s="9">
        <v>1</v>
      </c>
      <c r="AD36" s="9"/>
      <c r="AE36" s="9"/>
      <c r="AF36" s="9"/>
      <c r="AG36" s="9"/>
      <c r="AH36" s="9"/>
    </row>
    <row r="37" spans="2:34" ht="12.75" customHeight="1" x14ac:dyDescent="0.2">
      <c r="B37" s="19"/>
      <c r="D37" s="25">
        <f>$D$24+1</f>
        <v>104</v>
      </c>
      <c r="E37" s="9" t="s">
        <v>280</v>
      </c>
      <c r="F37" s="198" t="s">
        <v>188</v>
      </c>
      <c r="G37" s="198"/>
      <c r="H37" s="162" t="s">
        <v>275</v>
      </c>
      <c r="I37" s="163"/>
      <c r="J37" s="164"/>
      <c r="K37" s="25" t="s">
        <v>32</v>
      </c>
      <c r="L37" s="9" t="s">
        <v>276</v>
      </c>
      <c r="M37" s="78"/>
      <c r="N37" s="51"/>
      <c r="O37" s="9"/>
      <c r="P37" s="30"/>
      <c r="Q37" s="9"/>
      <c r="R37" s="9"/>
      <c r="S37" s="9"/>
      <c r="T37" s="9"/>
      <c r="U37" s="64"/>
      <c r="V37" s="64"/>
      <c r="W37" s="64"/>
      <c r="X37" s="64"/>
      <c r="Y37" s="64"/>
      <c r="Z37" s="9"/>
      <c r="AA37" s="9">
        <v>1</v>
      </c>
      <c r="AB37" s="9">
        <v>2</v>
      </c>
      <c r="AC37" s="9"/>
      <c r="AD37" s="9"/>
      <c r="AE37" s="9"/>
      <c r="AF37" s="9"/>
      <c r="AG37" s="9"/>
      <c r="AH37" s="9"/>
    </row>
    <row r="38" spans="2:34" ht="12.75" customHeight="1" x14ac:dyDescent="0.2">
      <c r="B38" s="19"/>
      <c r="D38" s="9"/>
      <c r="E38" s="9"/>
      <c r="F38" s="78"/>
      <c r="G38" s="10"/>
      <c r="H38" s="78"/>
      <c r="I38" s="79"/>
      <c r="J38" s="10"/>
      <c r="K38" s="9"/>
      <c r="L38" s="9"/>
      <c r="M38" s="78"/>
      <c r="N38" s="81"/>
      <c r="O38" s="32"/>
      <c r="P38" s="30"/>
      <c r="Q38" s="9"/>
      <c r="R38" s="9"/>
      <c r="S38" s="9"/>
      <c r="T38" s="9"/>
      <c r="U38" s="64"/>
      <c r="V38" s="64"/>
      <c r="W38" s="64"/>
      <c r="X38" s="64"/>
      <c r="Y38" s="64"/>
      <c r="Z38" s="9"/>
      <c r="AA38" s="9"/>
      <c r="AB38" s="9"/>
      <c r="AC38" s="9"/>
      <c r="AD38" s="9"/>
      <c r="AE38" s="9"/>
      <c r="AF38" s="9"/>
      <c r="AG38" s="9"/>
      <c r="AH38" s="9"/>
    </row>
    <row r="39" spans="2:34" ht="12.75" customHeight="1" x14ac:dyDescent="0.2">
      <c r="B39" s="19"/>
      <c r="D39" s="25">
        <f>$D$24+1</f>
        <v>104</v>
      </c>
      <c r="E39" s="25" t="s">
        <v>277</v>
      </c>
      <c r="F39" s="146" t="s">
        <v>188</v>
      </c>
      <c r="G39" s="147"/>
      <c r="H39" s="162" t="s">
        <v>211</v>
      </c>
      <c r="I39" s="163"/>
      <c r="J39" s="164"/>
      <c r="K39" s="25" t="s">
        <v>32</v>
      </c>
      <c r="L39" s="9" t="s">
        <v>272</v>
      </c>
      <c r="M39" s="78" t="s">
        <v>273</v>
      </c>
      <c r="N39" s="51" t="s">
        <v>281</v>
      </c>
      <c r="O39" s="9"/>
      <c r="P39" s="30"/>
      <c r="Q39" s="9"/>
      <c r="R39" s="9"/>
      <c r="S39" s="9"/>
      <c r="T39" s="9"/>
      <c r="U39" s="64"/>
      <c r="V39" s="64"/>
      <c r="W39" s="64">
        <v>80</v>
      </c>
      <c r="X39" s="64"/>
      <c r="Y39" s="64">
        <v>80</v>
      </c>
      <c r="Z39" s="9"/>
      <c r="AA39" s="9"/>
      <c r="AB39" s="9"/>
      <c r="AC39" s="9"/>
      <c r="AD39" s="9"/>
      <c r="AE39" s="9"/>
      <c r="AF39" s="9"/>
      <c r="AG39" s="9"/>
      <c r="AH39" s="9"/>
    </row>
    <row r="40" spans="2:34" ht="12.75" customHeight="1" x14ac:dyDescent="0.2">
      <c r="B40" s="19"/>
      <c r="D40" s="128">
        <f>$D$24+1</f>
        <v>104</v>
      </c>
      <c r="E40" s="128" t="s">
        <v>50</v>
      </c>
      <c r="F40" s="192" t="s">
        <v>188</v>
      </c>
      <c r="G40" s="192"/>
      <c r="H40" s="137" t="s">
        <v>211</v>
      </c>
      <c r="I40" s="138"/>
      <c r="J40" s="139"/>
      <c r="K40" s="128" t="s">
        <v>35</v>
      </c>
      <c r="L40" s="9" t="s">
        <v>208</v>
      </c>
      <c r="M40" s="81" t="s">
        <v>209</v>
      </c>
      <c r="N40" s="51" t="s">
        <v>282</v>
      </c>
      <c r="O40" s="9"/>
      <c r="P40" s="30"/>
      <c r="Q40" s="9"/>
      <c r="R40" s="9"/>
      <c r="S40" s="9"/>
      <c r="T40" s="9">
        <v>3</v>
      </c>
      <c r="U40" s="64"/>
      <c r="V40" s="64"/>
      <c r="W40" s="64">
        <f>((156/12)*(168/12))</f>
        <v>182</v>
      </c>
      <c r="X40" s="64"/>
      <c r="Y40" s="64">
        <f>((156/12)*(168/12))</f>
        <v>182</v>
      </c>
      <c r="Z40" s="9"/>
      <c r="AA40" s="9"/>
      <c r="AB40" s="9"/>
      <c r="AC40" s="9"/>
      <c r="AD40" s="9"/>
      <c r="AE40" s="9"/>
      <c r="AF40" s="9"/>
      <c r="AG40" s="9"/>
      <c r="AH40" s="9"/>
    </row>
    <row r="41" spans="2:34" ht="12.75" customHeight="1" x14ac:dyDescent="0.2">
      <c r="B41" s="19"/>
      <c r="D41" s="130"/>
      <c r="E41" s="130"/>
      <c r="F41" s="198"/>
      <c r="G41" s="198"/>
      <c r="H41" s="143"/>
      <c r="I41" s="144"/>
      <c r="J41" s="145"/>
      <c r="K41" s="130"/>
      <c r="L41" s="9" t="s">
        <v>208</v>
      </c>
      <c r="M41" s="81" t="s">
        <v>210</v>
      </c>
      <c r="N41" s="51" t="s">
        <v>282</v>
      </c>
      <c r="O41" s="9"/>
      <c r="P41" s="30"/>
      <c r="Q41" s="9"/>
      <c r="R41" s="9"/>
      <c r="S41" s="9"/>
      <c r="T41" s="9">
        <v>5</v>
      </c>
      <c r="U41" s="64"/>
      <c r="V41" s="64"/>
      <c r="W41" s="64">
        <f>((192/12)*(156/12))</f>
        <v>208</v>
      </c>
      <c r="X41" s="64"/>
      <c r="Y41" s="64">
        <f>((192/12)*(156/12))</f>
        <v>208</v>
      </c>
      <c r="AA41" s="9"/>
      <c r="AB41" s="9"/>
      <c r="AC41" s="9"/>
      <c r="AD41" s="9"/>
      <c r="AE41" s="9"/>
      <c r="AF41" s="9"/>
      <c r="AG41" s="9"/>
      <c r="AH41" s="9"/>
    </row>
    <row r="42" spans="2:34" ht="12.75" customHeight="1" x14ac:dyDescent="0.2">
      <c r="B42" s="19"/>
      <c r="D42" s="25">
        <f>$D$24+1</f>
        <v>104</v>
      </c>
      <c r="E42" s="25" t="s">
        <v>278</v>
      </c>
      <c r="F42" s="146" t="s">
        <v>188</v>
      </c>
      <c r="G42" s="147"/>
      <c r="H42" s="162">
        <v>54495</v>
      </c>
      <c r="I42" s="163"/>
      <c r="J42" s="164"/>
      <c r="K42" s="25" t="s">
        <v>32</v>
      </c>
      <c r="L42" s="9" t="s">
        <v>276</v>
      </c>
      <c r="M42" s="78" t="s">
        <v>279</v>
      </c>
      <c r="N42" s="51" t="s">
        <v>283</v>
      </c>
      <c r="O42" s="9"/>
      <c r="P42" s="30"/>
      <c r="Q42" s="9" t="s">
        <v>137</v>
      </c>
      <c r="R42" s="9"/>
      <c r="S42" s="9"/>
      <c r="T42" s="9"/>
      <c r="U42" s="64">
        <v>12</v>
      </c>
      <c r="V42" s="64"/>
      <c r="W42" s="64"/>
      <c r="X42" s="64">
        <v>12</v>
      </c>
      <c r="Y42" s="64"/>
      <c r="Z42" s="9"/>
      <c r="AA42" s="9"/>
      <c r="AB42" s="9"/>
      <c r="AC42" s="9"/>
      <c r="AD42" s="9"/>
      <c r="AE42" s="9"/>
      <c r="AF42" s="9"/>
      <c r="AG42" s="9"/>
      <c r="AH42" s="9"/>
    </row>
    <row r="43" spans="2:34" ht="12.75" customHeight="1" x14ac:dyDescent="0.2">
      <c r="B43" s="19"/>
      <c r="D43" s="44"/>
      <c r="E43" s="9"/>
      <c r="F43" s="124"/>
      <c r="G43" s="124"/>
      <c r="H43" s="148"/>
      <c r="I43" s="148"/>
      <c r="J43" s="148"/>
      <c r="K43" s="9"/>
      <c r="L43" s="9"/>
      <c r="M43" s="78"/>
      <c r="N43" s="81"/>
      <c r="O43" s="32"/>
      <c r="P43" s="10"/>
      <c r="Q43" s="9"/>
      <c r="R43" s="9"/>
      <c r="S43" s="9"/>
      <c r="T43" s="9"/>
      <c r="U43" s="64"/>
      <c r="V43" s="64"/>
      <c r="W43" s="64"/>
      <c r="X43" s="64"/>
      <c r="Y43" s="64"/>
      <c r="Z43" s="9"/>
      <c r="AA43" s="9"/>
      <c r="AB43" s="9"/>
      <c r="AC43" s="9"/>
      <c r="AD43" s="9"/>
      <c r="AE43" s="9"/>
      <c r="AF43" s="9"/>
      <c r="AG43" s="9"/>
      <c r="AH43" s="9"/>
    </row>
    <row r="44" spans="2:34" ht="12.75" customHeight="1" x14ac:dyDescent="0.2">
      <c r="B44" s="18"/>
      <c r="D44" s="25">
        <f>$D$24+1</f>
        <v>104</v>
      </c>
      <c r="E44" s="9" t="s">
        <v>145</v>
      </c>
      <c r="F44" s="160" t="s">
        <v>188</v>
      </c>
      <c r="G44" s="161"/>
      <c r="H44" s="160" t="s">
        <v>297</v>
      </c>
      <c r="I44" s="184"/>
      <c r="J44" s="161"/>
      <c r="K44" s="9" t="s">
        <v>32</v>
      </c>
      <c r="L44" s="9"/>
      <c r="M44" s="78"/>
      <c r="N44" s="81"/>
      <c r="O44" s="101">
        <v>1</v>
      </c>
      <c r="P44" s="30"/>
      <c r="Q44" s="7"/>
      <c r="R44" s="7"/>
      <c r="S44" s="7"/>
      <c r="T44" s="7"/>
      <c r="U44" s="61"/>
      <c r="V44" s="61"/>
      <c r="W44" s="61"/>
      <c r="X44" s="61"/>
      <c r="Y44" s="61"/>
      <c r="Z44" s="7"/>
      <c r="AA44" s="7"/>
      <c r="AB44" s="7"/>
      <c r="AC44" s="7"/>
      <c r="AD44" s="7"/>
      <c r="AE44" s="7"/>
      <c r="AF44" s="7"/>
      <c r="AG44" s="7"/>
      <c r="AH44" s="7"/>
    </row>
    <row r="45" spans="2:34" ht="12.75" customHeight="1" x14ac:dyDescent="0.2">
      <c r="B45" s="18"/>
      <c r="D45" s="25">
        <f>$D$24+1</f>
        <v>104</v>
      </c>
      <c r="E45" s="9" t="s">
        <v>146</v>
      </c>
      <c r="F45" s="160" t="s">
        <v>188</v>
      </c>
      <c r="G45" s="161"/>
      <c r="H45" s="160" t="s">
        <v>298</v>
      </c>
      <c r="I45" s="184"/>
      <c r="J45" s="161"/>
      <c r="K45" s="9" t="s">
        <v>32</v>
      </c>
      <c r="L45" s="9"/>
      <c r="M45" s="78"/>
      <c r="N45" s="81"/>
      <c r="O45" s="101">
        <v>1</v>
      </c>
      <c r="P45" s="30"/>
      <c r="Q45" s="7"/>
      <c r="R45" s="7"/>
      <c r="S45" s="7"/>
      <c r="T45" s="7"/>
      <c r="U45" s="61"/>
      <c r="V45" s="61"/>
      <c r="W45" s="61"/>
      <c r="X45" s="61"/>
      <c r="Y45" s="61"/>
      <c r="Z45" s="7"/>
      <c r="AA45" s="7"/>
      <c r="AB45" s="7"/>
      <c r="AC45" s="7"/>
      <c r="AD45" s="7"/>
      <c r="AE45" s="7"/>
      <c r="AF45" s="7"/>
      <c r="AG45" s="7"/>
      <c r="AH45" s="7"/>
    </row>
    <row r="46" spans="2:34" ht="12.75" customHeight="1" x14ac:dyDescent="0.2">
      <c r="B46" s="19"/>
      <c r="D46" s="44"/>
      <c r="E46" s="9"/>
      <c r="F46" s="146"/>
      <c r="G46" s="147"/>
      <c r="H46" s="162"/>
      <c r="I46" s="163"/>
      <c r="J46" s="164"/>
      <c r="K46" s="9"/>
      <c r="L46" s="9"/>
      <c r="M46" s="78"/>
      <c r="N46" s="81"/>
      <c r="O46" s="32"/>
      <c r="P46" s="10"/>
      <c r="Q46" s="9"/>
      <c r="R46" s="9"/>
      <c r="S46" s="9"/>
      <c r="T46" s="9"/>
      <c r="U46" s="64"/>
      <c r="V46" s="64"/>
      <c r="W46" s="64"/>
      <c r="X46" s="64"/>
      <c r="Y46" s="64"/>
      <c r="Z46" s="9"/>
      <c r="AA46" s="9"/>
      <c r="AB46" s="9"/>
      <c r="AC46" s="9"/>
      <c r="AD46" s="9"/>
      <c r="AE46" s="9"/>
      <c r="AF46" s="9"/>
      <c r="AG46" s="9"/>
      <c r="AH46" s="9"/>
    </row>
    <row r="47" spans="2:34" ht="12.75" customHeight="1" x14ac:dyDescent="0.2">
      <c r="B47" s="19"/>
      <c r="D47" s="128">
        <f>$D$24+2</f>
        <v>105</v>
      </c>
      <c r="E47" s="128" t="s">
        <v>37</v>
      </c>
      <c r="F47" s="131" t="s">
        <v>188</v>
      </c>
      <c r="G47" s="132"/>
      <c r="H47" s="137" t="s">
        <v>152</v>
      </c>
      <c r="I47" s="138"/>
      <c r="J47" s="139"/>
      <c r="K47" s="128" t="s">
        <v>32</v>
      </c>
      <c r="L47" s="9" t="s">
        <v>264</v>
      </c>
      <c r="M47" s="78"/>
      <c r="N47" s="51"/>
      <c r="O47" s="9"/>
      <c r="P47" s="30"/>
      <c r="Q47" s="9"/>
      <c r="R47" s="9"/>
      <c r="S47" s="9"/>
      <c r="T47" s="9"/>
      <c r="U47" s="64"/>
      <c r="V47" s="64"/>
      <c r="W47" s="64"/>
      <c r="X47" s="64"/>
      <c r="Y47" s="64"/>
      <c r="Z47" s="9"/>
      <c r="AA47" s="128">
        <v>5</v>
      </c>
      <c r="AB47" s="128">
        <v>3</v>
      </c>
      <c r="AC47" s="9"/>
      <c r="AD47" s="9"/>
      <c r="AE47" s="9"/>
      <c r="AF47" s="9"/>
      <c r="AG47" s="9"/>
      <c r="AH47" s="9"/>
    </row>
    <row r="48" spans="2:34" ht="12.75" customHeight="1" x14ac:dyDescent="0.2">
      <c r="B48" s="19"/>
      <c r="D48" s="129"/>
      <c r="E48" s="129"/>
      <c r="F48" s="133"/>
      <c r="G48" s="134"/>
      <c r="H48" s="140"/>
      <c r="I48" s="141"/>
      <c r="J48" s="142"/>
      <c r="K48" s="129"/>
      <c r="L48" s="9" t="s">
        <v>264</v>
      </c>
      <c r="M48" s="78"/>
      <c r="N48" s="51"/>
      <c r="O48" s="9"/>
      <c r="P48" s="30"/>
      <c r="Q48" s="9"/>
      <c r="R48" s="9"/>
      <c r="S48" s="9"/>
      <c r="T48" s="9"/>
      <c r="U48" s="64"/>
      <c r="V48" s="64"/>
      <c r="W48" s="64"/>
      <c r="X48" s="64"/>
      <c r="Y48" s="64"/>
      <c r="Z48" s="9"/>
      <c r="AA48" s="129"/>
      <c r="AB48" s="129"/>
      <c r="AC48" s="9"/>
      <c r="AD48" s="9"/>
      <c r="AE48" s="9"/>
      <c r="AF48" s="9"/>
      <c r="AG48" s="9"/>
      <c r="AH48" s="9"/>
    </row>
    <row r="49" spans="2:34" ht="12.75" customHeight="1" x14ac:dyDescent="0.2">
      <c r="B49" s="19"/>
      <c r="D49" s="129"/>
      <c r="E49" s="129"/>
      <c r="F49" s="133"/>
      <c r="G49" s="134"/>
      <c r="H49" s="140"/>
      <c r="I49" s="141"/>
      <c r="J49" s="142"/>
      <c r="K49" s="129"/>
      <c r="L49" s="9" t="s">
        <v>264</v>
      </c>
      <c r="M49" s="78"/>
      <c r="N49" s="51"/>
      <c r="O49" s="9"/>
      <c r="P49" s="30"/>
      <c r="Q49" s="9"/>
      <c r="R49" s="9"/>
      <c r="S49" s="9"/>
      <c r="T49" s="9"/>
      <c r="U49" s="64"/>
      <c r="V49" s="64"/>
      <c r="W49" s="64"/>
      <c r="X49" s="64"/>
      <c r="Y49" s="64"/>
      <c r="Z49" s="9"/>
      <c r="AA49" s="129"/>
      <c r="AB49" s="129"/>
      <c r="AC49" s="9"/>
      <c r="AD49" s="9"/>
      <c r="AE49" s="9"/>
      <c r="AF49" s="9"/>
      <c r="AG49" s="9"/>
      <c r="AH49" s="9"/>
    </row>
    <row r="50" spans="2:34" ht="12.75" customHeight="1" x14ac:dyDescent="0.2">
      <c r="B50" s="19"/>
      <c r="D50" s="129"/>
      <c r="E50" s="129"/>
      <c r="F50" s="133"/>
      <c r="G50" s="134"/>
      <c r="H50" s="140"/>
      <c r="I50" s="141"/>
      <c r="J50" s="142"/>
      <c r="K50" s="129"/>
      <c r="L50" s="9" t="s">
        <v>264</v>
      </c>
      <c r="M50" s="78"/>
      <c r="N50" s="51"/>
      <c r="O50" s="9"/>
      <c r="P50" s="30"/>
      <c r="Q50" s="9"/>
      <c r="R50" s="9"/>
      <c r="S50" s="9"/>
      <c r="T50" s="9"/>
      <c r="U50" s="64"/>
      <c r="V50" s="64"/>
      <c r="W50" s="64"/>
      <c r="X50" s="64"/>
      <c r="Y50" s="64"/>
      <c r="Z50" s="9"/>
      <c r="AA50" s="129"/>
      <c r="AB50" s="129"/>
      <c r="AC50" s="9"/>
      <c r="AD50" s="9"/>
      <c r="AE50" s="9"/>
      <c r="AF50" s="9"/>
      <c r="AG50" s="9"/>
      <c r="AH50" s="9"/>
    </row>
    <row r="51" spans="2:34" ht="12.75" customHeight="1" x14ac:dyDescent="0.2">
      <c r="B51" s="19"/>
      <c r="D51" s="130"/>
      <c r="E51" s="130"/>
      <c r="F51" s="135"/>
      <c r="G51" s="136"/>
      <c r="H51" s="143"/>
      <c r="I51" s="144"/>
      <c r="J51" s="145"/>
      <c r="K51" s="130"/>
      <c r="L51" s="9" t="s">
        <v>263</v>
      </c>
      <c r="M51" s="78"/>
      <c r="N51" s="51"/>
      <c r="O51" s="9"/>
      <c r="P51" s="30"/>
      <c r="Q51" s="9"/>
      <c r="R51" s="9"/>
      <c r="S51" s="9"/>
      <c r="T51" s="9"/>
      <c r="U51" s="64"/>
      <c r="V51" s="64"/>
      <c r="W51" s="64"/>
      <c r="X51" s="64"/>
      <c r="Y51" s="64"/>
      <c r="Z51" s="9"/>
      <c r="AA51" s="130"/>
      <c r="AB51" s="130"/>
      <c r="AC51" s="9"/>
      <c r="AD51" s="9"/>
      <c r="AE51" s="9"/>
      <c r="AF51" s="9"/>
      <c r="AG51" s="9"/>
      <c r="AH51" s="9"/>
    </row>
    <row r="52" spans="2:34" ht="12.75" customHeight="1" x14ac:dyDescent="0.2">
      <c r="B52" s="19"/>
      <c r="D52" s="128">
        <f>$D$24+2</f>
        <v>105</v>
      </c>
      <c r="E52" s="238" t="s">
        <v>39</v>
      </c>
      <c r="F52" s="131" t="s">
        <v>188</v>
      </c>
      <c r="G52" s="132"/>
      <c r="H52" s="137" t="s">
        <v>153</v>
      </c>
      <c r="I52" s="138"/>
      <c r="J52" s="139"/>
      <c r="K52" s="128" t="s">
        <v>32</v>
      </c>
      <c r="L52" s="9" t="s">
        <v>113</v>
      </c>
      <c r="M52" s="78"/>
      <c r="N52" s="51"/>
      <c r="O52" s="9"/>
      <c r="P52" s="30"/>
      <c r="Q52" s="9"/>
      <c r="R52" s="9"/>
      <c r="S52" s="9"/>
      <c r="T52" s="9"/>
      <c r="U52" s="64"/>
      <c r="V52" s="64"/>
      <c r="W52" s="64"/>
      <c r="X52" s="64"/>
      <c r="Y52" s="64"/>
      <c r="Z52" s="9"/>
      <c r="AA52" s="128">
        <v>2</v>
      </c>
      <c r="AB52" s="128">
        <v>1</v>
      </c>
      <c r="AC52" s="9"/>
      <c r="AD52" s="9"/>
      <c r="AE52" s="9"/>
      <c r="AF52" s="9"/>
      <c r="AG52" s="9"/>
      <c r="AH52" s="9"/>
    </row>
    <row r="53" spans="2:34" ht="12.75" customHeight="1" x14ac:dyDescent="0.2">
      <c r="B53" s="19"/>
      <c r="D53" s="130"/>
      <c r="E53" s="239"/>
      <c r="F53" s="135"/>
      <c r="G53" s="136"/>
      <c r="H53" s="143"/>
      <c r="I53" s="144"/>
      <c r="J53" s="145"/>
      <c r="K53" s="130"/>
      <c r="L53" s="9" t="s">
        <v>113</v>
      </c>
      <c r="M53" s="78"/>
      <c r="N53" s="51"/>
      <c r="O53" s="9"/>
      <c r="P53" s="30"/>
      <c r="Q53" s="9"/>
      <c r="R53" s="9"/>
      <c r="S53" s="9"/>
      <c r="T53" s="9"/>
      <c r="U53" s="64"/>
      <c r="V53" s="64"/>
      <c r="W53" s="64"/>
      <c r="X53" s="64"/>
      <c r="Y53" s="64"/>
      <c r="Z53" s="9"/>
      <c r="AA53" s="130"/>
      <c r="AB53" s="130"/>
      <c r="AC53" s="9"/>
      <c r="AD53" s="9"/>
      <c r="AE53" s="9"/>
      <c r="AF53" s="9"/>
      <c r="AG53" s="9"/>
      <c r="AH53" s="9"/>
    </row>
    <row r="54" spans="2:34" ht="12.75" customHeight="1" x14ac:dyDescent="0.2">
      <c r="B54" s="19"/>
      <c r="D54" s="123">
        <f>$D$24+2</f>
        <v>105</v>
      </c>
      <c r="E54" s="123" t="s">
        <v>40</v>
      </c>
      <c r="F54" s="124" t="s">
        <v>188</v>
      </c>
      <c r="G54" s="124"/>
      <c r="H54" s="148" t="s">
        <v>154</v>
      </c>
      <c r="I54" s="148"/>
      <c r="J54" s="148"/>
      <c r="K54" s="123" t="s">
        <v>32</v>
      </c>
      <c r="L54" s="9" t="s">
        <v>103</v>
      </c>
      <c r="M54" s="78"/>
      <c r="N54" s="51"/>
      <c r="O54" s="9"/>
      <c r="P54" s="30"/>
      <c r="Q54" s="9"/>
      <c r="R54" s="9"/>
      <c r="S54" s="9"/>
      <c r="T54" s="9"/>
      <c r="U54" s="64"/>
      <c r="V54" s="64"/>
      <c r="W54" s="64"/>
      <c r="X54" s="64"/>
      <c r="Y54" s="64"/>
      <c r="Z54" s="9"/>
      <c r="AA54" s="128">
        <v>7</v>
      </c>
      <c r="AB54" s="128">
        <v>1</v>
      </c>
      <c r="AC54" s="9"/>
      <c r="AD54" s="9"/>
      <c r="AE54" s="9"/>
      <c r="AF54" s="9"/>
      <c r="AG54" s="9"/>
      <c r="AH54" s="9"/>
    </row>
    <row r="55" spans="2:34" ht="12.75" customHeight="1" x14ac:dyDescent="0.2">
      <c r="B55" s="19"/>
      <c r="D55" s="123"/>
      <c r="E55" s="123"/>
      <c r="F55" s="124"/>
      <c r="G55" s="124"/>
      <c r="H55" s="148"/>
      <c r="I55" s="148"/>
      <c r="J55" s="148"/>
      <c r="K55" s="123"/>
      <c r="L55" s="9" t="s">
        <v>38</v>
      </c>
      <c r="M55" s="78"/>
      <c r="N55" s="51"/>
      <c r="O55" s="9"/>
      <c r="P55" s="30"/>
      <c r="Q55" s="9"/>
      <c r="R55" s="9"/>
      <c r="S55" s="9"/>
      <c r="T55" s="9"/>
      <c r="U55" s="64"/>
      <c r="V55" s="64"/>
      <c r="W55" s="64"/>
      <c r="X55" s="64"/>
      <c r="Y55" s="64"/>
      <c r="Z55" s="9"/>
      <c r="AA55" s="129"/>
      <c r="AB55" s="129"/>
      <c r="AC55" s="9"/>
      <c r="AD55" s="9"/>
      <c r="AE55" s="9"/>
      <c r="AF55" s="9"/>
      <c r="AG55" s="9"/>
      <c r="AH55" s="9"/>
    </row>
    <row r="56" spans="2:34" ht="12.75" customHeight="1" x14ac:dyDescent="0.2">
      <c r="B56" s="19"/>
      <c r="D56" s="123"/>
      <c r="E56" s="123"/>
      <c r="F56" s="124"/>
      <c r="G56" s="124"/>
      <c r="H56" s="148"/>
      <c r="I56" s="148"/>
      <c r="J56" s="148"/>
      <c r="K56" s="123"/>
      <c r="L56" s="6" t="s">
        <v>155</v>
      </c>
      <c r="M56" s="78"/>
      <c r="N56" s="51"/>
      <c r="O56" s="9"/>
      <c r="P56" s="30"/>
      <c r="Q56" s="9"/>
      <c r="R56" s="9"/>
      <c r="S56" s="9"/>
      <c r="T56" s="9"/>
      <c r="U56" s="64"/>
      <c r="V56" s="64"/>
      <c r="W56" s="64"/>
      <c r="X56" s="64"/>
      <c r="Y56" s="64"/>
      <c r="Z56" s="9"/>
      <c r="AA56" s="129"/>
      <c r="AB56" s="129"/>
      <c r="AC56" s="9"/>
      <c r="AD56" s="9"/>
      <c r="AE56" s="9"/>
      <c r="AF56" s="9"/>
      <c r="AG56" s="9"/>
      <c r="AH56" s="9"/>
    </row>
    <row r="57" spans="2:34" ht="12.75" customHeight="1" x14ac:dyDescent="0.2">
      <c r="B57" s="19"/>
      <c r="D57" s="123"/>
      <c r="E57" s="123"/>
      <c r="F57" s="124"/>
      <c r="G57" s="124"/>
      <c r="H57" s="148"/>
      <c r="I57" s="148"/>
      <c r="J57" s="148"/>
      <c r="K57" s="123"/>
      <c r="L57" s="9" t="s">
        <v>265</v>
      </c>
      <c r="M57" s="78"/>
      <c r="N57" s="51"/>
      <c r="O57" s="9"/>
      <c r="P57" s="30"/>
      <c r="Q57" s="9"/>
      <c r="R57" s="9"/>
      <c r="S57" s="9"/>
      <c r="T57" s="9"/>
      <c r="U57" s="64"/>
      <c r="V57" s="64"/>
      <c r="W57" s="64"/>
      <c r="X57" s="64"/>
      <c r="Y57" s="64"/>
      <c r="Z57" s="9"/>
      <c r="AA57" s="129"/>
      <c r="AB57" s="129"/>
      <c r="AC57" s="9"/>
      <c r="AD57" s="9"/>
      <c r="AE57" s="9"/>
      <c r="AF57" s="9"/>
      <c r="AG57" s="9"/>
      <c r="AH57" s="9"/>
    </row>
    <row r="58" spans="2:34" ht="12.75" customHeight="1" x14ac:dyDescent="0.2">
      <c r="B58" s="19"/>
      <c r="D58" s="123"/>
      <c r="E58" s="123"/>
      <c r="F58" s="124"/>
      <c r="G58" s="124"/>
      <c r="H58" s="148"/>
      <c r="I58" s="148"/>
      <c r="J58" s="148"/>
      <c r="K58" s="123"/>
      <c r="L58" s="9" t="s">
        <v>265</v>
      </c>
      <c r="M58" s="78"/>
      <c r="N58" s="51"/>
      <c r="O58" s="9"/>
      <c r="P58" s="30"/>
      <c r="Q58" s="9"/>
      <c r="R58" s="9"/>
      <c r="S58" s="9"/>
      <c r="T58" s="9"/>
      <c r="U58" s="64"/>
      <c r="V58" s="64"/>
      <c r="W58" s="64"/>
      <c r="X58" s="64"/>
      <c r="Y58" s="64"/>
      <c r="Z58" s="9"/>
      <c r="AA58" s="129"/>
      <c r="AB58" s="129"/>
      <c r="AC58" s="9"/>
      <c r="AD58" s="9"/>
      <c r="AE58" s="9"/>
      <c r="AF58" s="9"/>
      <c r="AG58" s="9"/>
      <c r="AH58" s="9"/>
    </row>
    <row r="59" spans="2:34" ht="12.75" customHeight="1" x14ac:dyDescent="0.2">
      <c r="B59" s="19"/>
      <c r="D59" s="123"/>
      <c r="E59" s="123"/>
      <c r="F59" s="124"/>
      <c r="G59" s="124"/>
      <c r="H59" s="148"/>
      <c r="I59" s="148"/>
      <c r="J59" s="148"/>
      <c r="K59" s="123"/>
      <c r="L59" s="9" t="s">
        <v>266</v>
      </c>
      <c r="M59" s="78"/>
      <c r="N59" s="51"/>
      <c r="O59" s="9"/>
      <c r="P59" s="30"/>
      <c r="Q59" s="9"/>
      <c r="R59" s="9"/>
      <c r="S59" s="9"/>
      <c r="T59" s="9"/>
      <c r="U59" s="64"/>
      <c r="V59" s="64"/>
      <c r="W59" s="64"/>
      <c r="X59" s="64"/>
      <c r="Y59" s="64"/>
      <c r="Z59" s="9"/>
      <c r="AA59" s="129"/>
      <c r="AB59" s="129"/>
      <c r="AC59" s="9"/>
      <c r="AD59" s="9"/>
      <c r="AE59" s="9"/>
      <c r="AF59" s="9"/>
      <c r="AG59" s="9"/>
      <c r="AH59" s="9"/>
    </row>
    <row r="60" spans="2:34" ht="12.75" customHeight="1" x14ac:dyDescent="0.2">
      <c r="B60" s="19"/>
      <c r="D60" s="123"/>
      <c r="E60" s="123"/>
      <c r="F60" s="124"/>
      <c r="G60" s="124"/>
      <c r="H60" s="148"/>
      <c r="I60" s="148"/>
      <c r="J60" s="148"/>
      <c r="K60" s="123"/>
      <c r="L60" s="9" t="s">
        <v>206</v>
      </c>
      <c r="M60" s="78"/>
      <c r="N60" s="51"/>
      <c r="O60" s="9"/>
      <c r="P60" s="30"/>
      <c r="Q60" s="9"/>
      <c r="R60" s="9"/>
      <c r="S60" s="9"/>
      <c r="T60" s="9"/>
      <c r="U60" s="64"/>
      <c r="V60" s="64"/>
      <c r="W60" s="64"/>
      <c r="X60" s="64"/>
      <c r="Y60" s="64"/>
      <c r="Z60" s="9"/>
      <c r="AA60" s="130"/>
      <c r="AB60" s="130"/>
      <c r="AC60" s="9"/>
      <c r="AD60" s="9"/>
      <c r="AE60" s="9"/>
      <c r="AF60" s="9"/>
      <c r="AG60" s="9"/>
      <c r="AH60" s="9"/>
    </row>
    <row r="61" spans="2:34" ht="12.75" customHeight="1" x14ac:dyDescent="0.2">
      <c r="B61" s="19"/>
      <c r="D61" s="44"/>
      <c r="E61" s="9"/>
      <c r="F61" s="124"/>
      <c r="G61" s="124"/>
      <c r="H61" s="148"/>
      <c r="I61" s="148"/>
      <c r="J61" s="148"/>
      <c r="K61" s="9"/>
      <c r="L61" s="9"/>
      <c r="M61" s="78"/>
      <c r="N61" s="81"/>
      <c r="O61" s="32"/>
      <c r="P61" s="10"/>
      <c r="Q61" s="9"/>
      <c r="R61" s="9"/>
      <c r="S61" s="9"/>
      <c r="T61" s="9"/>
      <c r="U61" s="64"/>
      <c r="V61" s="64"/>
      <c r="W61" s="64"/>
      <c r="X61" s="64"/>
      <c r="Y61" s="64"/>
      <c r="Z61" s="9"/>
      <c r="AA61" s="9"/>
      <c r="AB61" s="9"/>
      <c r="AC61" s="9"/>
      <c r="AD61" s="9"/>
      <c r="AE61" s="9"/>
      <c r="AF61" s="9"/>
      <c r="AG61" s="9"/>
      <c r="AH61" s="9"/>
    </row>
    <row r="62" spans="2:34" ht="12.75" customHeight="1" x14ac:dyDescent="0.2">
      <c r="B62" s="19"/>
      <c r="D62" s="123">
        <f>$D$24+2</f>
        <v>105</v>
      </c>
      <c r="E62" s="123" t="s">
        <v>56</v>
      </c>
      <c r="F62" s="124" t="s">
        <v>188</v>
      </c>
      <c r="G62" s="124"/>
      <c r="H62" s="148" t="s">
        <v>207</v>
      </c>
      <c r="I62" s="148"/>
      <c r="J62" s="148"/>
      <c r="K62" s="123" t="s">
        <v>32</v>
      </c>
      <c r="L62" s="9" t="s">
        <v>249</v>
      </c>
      <c r="M62" s="78" t="s">
        <v>133</v>
      </c>
      <c r="N62" s="51" t="s">
        <v>284</v>
      </c>
      <c r="O62" s="9"/>
      <c r="P62" s="30"/>
      <c r="Q62" s="9"/>
      <c r="R62" s="9"/>
      <c r="S62" s="9"/>
      <c r="T62" s="9"/>
      <c r="U62" s="64"/>
      <c r="V62" s="64">
        <v>16</v>
      </c>
      <c r="W62" s="64"/>
      <c r="X62" s="64"/>
      <c r="Y62" s="64">
        <v>16</v>
      </c>
      <c r="Z62" s="128">
        <v>2</v>
      </c>
      <c r="AA62" s="9"/>
      <c r="AB62" s="9"/>
      <c r="AC62" s="9"/>
      <c r="AD62" s="9"/>
      <c r="AE62" s="128" t="s">
        <v>316</v>
      </c>
      <c r="AF62" s="9"/>
      <c r="AG62" s="9"/>
      <c r="AH62" s="9"/>
    </row>
    <row r="63" spans="2:34" ht="12.75" customHeight="1" x14ac:dyDescent="0.2">
      <c r="B63" s="19"/>
      <c r="D63" s="123"/>
      <c r="E63" s="123"/>
      <c r="F63" s="124"/>
      <c r="G63" s="124"/>
      <c r="H63" s="148"/>
      <c r="I63" s="148"/>
      <c r="J63" s="148"/>
      <c r="K63" s="123"/>
      <c r="L63" s="9" t="s">
        <v>249</v>
      </c>
      <c r="M63" s="78" t="s">
        <v>133</v>
      </c>
      <c r="N63" s="51" t="s">
        <v>284</v>
      </c>
      <c r="O63" s="9"/>
      <c r="P63" s="30"/>
      <c r="Q63" s="9"/>
      <c r="R63" s="9"/>
      <c r="S63" s="9"/>
      <c r="T63" s="9"/>
      <c r="U63" s="64"/>
      <c r="V63" s="64">
        <v>16</v>
      </c>
      <c r="W63" s="64"/>
      <c r="X63" s="64"/>
      <c r="Y63" s="64">
        <v>16</v>
      </c>
      <c r="Z63" s="129"/>
      <c r="AA63" s="9"/>
      <c r="AB63" s="9"/>
      <c r="AC63" s="9"/>
      <c r="AD63" s="9"/>
      <c r="AE63" s="129"/>
      <c r="AF63" s="9"/>
      <c r="AG63" s="9"/>
      <c r="AH63" s="9"/>
    </row>
    <row r="64" spans="2:34" ht="12.75" customHeight="1" x14ac:dyDescent="0.2">
      <c r="B64" s="19"/>
      <c r="D64" s="123"/>
      <c r="E64" s="123"/>
      <c r="F64" s="124"/>
      <c r="G64" s="124"/>
      <c r="H64" s="148"/>
      <c r="I64" s="148"/>
      <c r="J64" s="148"/>
      <c r="K64" s="123"/>
      <c r="L64" s="9" t="s">
        <v>249</v>
      </c>
      <c r="M64" s="78" t="s">
        <v>133</v>
      </c>
      <c r="N64" s="51" t="s">
        <v>284</v>
      </c>
      <c r="O64" s="9"/>
      <c r="P64" s="30"/>
      <c r="Q64" s="9"/>
      <c r="R64" s="9"/>
      <c r="S64" s="9"/>
      <c r="T64" s="9"/>
      <c r="U64" s="64"/>
      <c r="V64" s="64">
        <v>16</v>
      </c>
      <c r="W64" s="64"/>
      <c r="X64" s="64"/>
      <c r="Y64" s="64">
        <v>16</v>
      </c>
      <c r="Z64" s="129"/>
      <c r="AA64" s="9"/>
      <c r="AB64" s="9"/>
      <c r="AC64" s="9"/>
      <c r="AD64" s="9"/>
      <c r="AE64" s="129"/>
      <c r="AF64" s="9"/>
      <c r="AG64" s="9"/>
      <c r="AH64" s="9"/>
    </row>
    <row r="65" spans="2:34" ht="12.75" customHeight="1" x14ac:dyDescent="0.2">
      <c r="B65" s="19"/>
      <c r="D65" s="123"/>
      <c r="E65" s="123"/>
      <c r="F65" s="124"/>
      <c r="G65" s="124"/>
      <c r="H65" s="148"/>
      <c r="I65" s="148"/>
      <c r="J65" s="148"/>
      <c r="K65" s="123"/>
      <c r="L65" s="9" t="s">
        <v>249</v>
      </c>
      <c r="M65" s="78" t="s">
        <v>133</v>
      </c>
      <c r="N65" s="51" t="s">
        <v>284</v>
      </c>
      <c r="O65" s="9"/>
      <c r="P65" s="30"/>
      <c r="Q65" s="9"/>
      <c r="R65" s="9"/>
      <c r="S65" s="9"/>
      <c r="T65" s="9"/>
      <c r="U65" s="64"/>
      <c r="V65" s="64">
        <v>16</v>
      </c>
      <c r="W65" s="64"/>
      <c r="X65" s="64"/>
      <c r="Y65" s="64">
        <v>16</v>
      </c>
      <c r="Z65" s="130"/>
      <c r="AA65" s="9"/>
      <c r="AB65" s="9"/>
      <c r="AC65" s="9"/>
      <c r="AD65" s="9"/>
      <c r="AE65" s="130"/>
      <c r="AF65" s="9"/>
      <c r="AG65" s="9"/>
      <c r="AH65" s="9"/>
    </row>
    <row r="66" spans="2:34" ht="12.75" customHeight="1" x14ac:dyDescent="0.2">
      <c r="B66" s="19"/>
      <c r="D66" s="128">
        <f>$D$24+2</f>
        <v>105</v>
      </c>
      <c r="E66" s="128" t="s">
        <v>58</v>
      </c>
      <c r="F66" s="131" t="s">
        <v>188</v>
      </c>
      <c r="G66" s="132"/>
      <c r="H66" s="137" t="s">
        <v>153</v>
      </c>
      <c r="I66" s="138"/>
      <c r="J66" s="139"/>
      <c r="K66" s="128" t="s">
        <v>32</v>
      </c>
      <c r="L66" s="9" t="s">
        <v>113</v>
      </c>
      <c r="M66" s="78" t="s">
        <v>114</v>
      </c>
      <c r="N66" s="51" t="s">
        <v>283</v>
      </c>
      <c r="O66" s="9"/>
      <c r="P66" s="30"/>
      <c r="Q66" s="128">
        <v>12</v>
      </c>
      <c r="R66" s="9"/>
      <c r="S66" s="9"/>
      <c r="T66" s="9"/>
      <c r="U66" s="64">
        <v>1</v>
      </c>
      <c r="V66" s="64"/>
      <c r="W66" s="64"/>
      <c r="X66" s="64">
        <v>1</v>
      </c>
      <c r="Y66" s="64"/>
      <c r="Z66" s="9"/>
      <c r="AA66" s="9"/>
      <c r="AB66" s="9"/>
      <c r="AC66" s="9"/>
      <c r="AD66" s="9"/>
      <c r="AE66" s="9"/>
      <c r="AF66" s="9"/>
      <c r="AG66" s="9"/>
      <c r="AH66" s="9"/>
    </row>
    <row r="67" spans="2:34" ht="12.75" customHeight="1" x14ac:dyDescent="0.2">
      <c r="B67" s="19"/>
      <c r="D67" s="130"/>
      <c r="E67" s="130"/>
      <c r="F67" s="135"/>
      <c r="G67" s="136"/>
      <c r="H67" s="143"/>
      <c r="I67" s="144"/>
      <c r="J67" s="145"/>
      <c r="K67" s="130"/>
      <c r="L67" s="9" t="s">
        <v>113</v>
      </c>
      <c r="M67" s="78" t="s">
        <v>114</v>
      </c>
      <c r="N67" s="51" t="s">
        <v>283</v>
      </c>
      <c r="O67" s="9"/>
      <c r="P67" s="30"/>
      <c r="Q67" s="130"/>
      <c r="R67" s="9"/>
      <c r="S67" s="9"/>
      <c r="T67" s="9"/>
      <c r="U67" s="64">
        <v>1</v>
      </c>
      <c r="V67" s="64"/>
      <c r="W67" s="64"/>
      <c r="X67" s="64">
        <v>1</v>
      </c>
      <c r="Y67" s="64"/>
      <c r="Z67" s="9"/>
      <c r="AA67" s="9"/>
      <c r="AB67" s="9"/>
      <c r="AC67" s="9"/>
      <c r="AD67" s="9"/>
      <c r="AE67" s="9"/>
      <c r="AF67" s="9"/>
      <c r="AG67" s="9"/>
      <c r="AH67" s="9"/>
    </row>
    <row r="68" spans="2:34" ht="12.75" customHeight="1" x14ac:dyDescent="0.2">
      <c r="B68" s="19"/>
      <c r="D68" s="128">
        <f>$D$24+2</f>
        <v>105</v>
      </c>
      <c r="E68" s="128" t="s">
        <v>59</v>
      </c>
      <c r="F68" s="131" t="s">
        <v>188</v>
      </c>
      <c r="G68" s="132"/>
      <c r="H68" s="137" t="s">
        <v>250</v>
      </c>
      <c r="I68" s="138"/>
      <c r="J68" s="139"/>
      <c r="K68" s="128" t="s">
        <v>32</v>
      </c>
      <c r="L68" s="9" t="s">
        <v>103</v>
      </c>
      <c r="M68" s="78" t="s">
        <v>61</v>
      </c>
      <c r="N68" s="51" t="s">
        <v>283</v>
      </c>
      <c r="O68" s="9"/>
      <c r="P68" s="30"/>
      <c r="Q68" s="9"/>
      <c r="R68" s="9"/>
      <c r="S68" s="9"/>
      <c r="T68" s="9"/>
      <c r="U68" s="64">
        <v>2</v>
      </c>
      <c r="V68" s="64"/>
      <c r="W68" s="64"/>
      <c r="X68" s="64">
        <v>2</v>
      </c>
      <c r="Y68" s="64"/>
      <c r="Z68" s="128">
        <v>1</v>
      </c>
      <c r="AA68" s="9"/>
      <c r="AB68" s="9"/>
      <c r="AC68" s="9"/>
      <c r="AD68" s="128">
        <v>21</v>
      </c>
      <c r="AE68" s="9"/>
      <c r="AF68" s="9"/>
      <c r="AG68" s="9"/>
      <c r="AH68" s="9"/>
    </row>
    <row r="69" spans="2:34" ht="12.75" customHeight="1" x14ac:dyDescent="0.2">
      <c r="B69" s="19"/>
      <c r="D69" s="129"/>
      <c r="E69" s="129"/>
      <c r="F69" s="133"/>
      <c r="G69" s="134"/>
      <c r="H69" s="140"/>
      <c r="I69" s="141"/>
      <c r="J69" s="142"/>
      <c r="K69" s="129"/>
      <c r="L69" s="9" t="s">
        <v>38</v>
      </c>
      <c r="M69" s="78" t="s">
        <v>68</v>
      </c>
      <c r="N69" s="51" t="s">
        <v>283</v>
      </c>
      <c r="O69" s="9"/>
      <c r="P69" s="30"/>
      <c r="Q69" s="9"/>
      <c r="R69" s="9"/>
      <c r="S69" s="9"/>
      <c r="T69" s="9"/>
      <c r="U69" s="64">
        <v>5</v>
      </c>
      <c r="V69" s="64"/>
      <c r="W69" s="64"/>
      <c r="X69" s="64">
        <v>5</v>
      </c>
      <c r="Y69" s="64"/>
      <c r="Z69" s="129"/>
      <c r="AA69" s="9"/>
      <c r="AB69" s="9"/>
      <c r="AC69" s="9"/>
      <c r="AD69" s="129"/>
      <c r="AE69" s="9"/>
      <c r="AF69" s="9"/>
      <c r="AG69" s="9"/>
      <c r="AH69" s="9"/>
    </row>
    <row r="70" spans="2:34" ht="12.75" customHeight="1" x14ac:dyDescent="0.2">
      <c r="B70" s="19"/>
      <c r="D70" s="129"/>
      <c r="E70" s="129"/>
      <c r="F70" s="133"/>
      <c r="G70" s="134"/>
      <c r="H70" s="140"/>
      <c r="I70" s="141"/>
      <c r="J70" s="142"/>
      <c r="K70" s="129"/>
      <c r="L70" s="9" t="s">
        <v>156</v>
      </c>
      <c r="M70" s="78" t="s">
        <v>67</v>
      </c>
      <c r="N70" s="51" t="s">
        <v>283</v>
      </c>
      <c r="O70" s="9"/>
      <c r="P70" s="30"/>
      <c r="Q70" s="9"/>
      <c r="R70" s="9"/>
      <c r="S70" s="9"/>
      <c r="T70" s="9"/>
      <c r="U70" s="64">
        <v>2.2000000000000002</v>
      </c>
      <c r="V70" s="64"/>
      <c r="W70" s="64"/>
      <c r="X70" s="64">
        <v>2.2000000000000002</v>
      </c>
      <c r="Y70" s="64"/>
      <c r="Z70" s="129"/>
      <c r="AA70" s="9"/>
      <c r="AB70" s="9"/>
      <c r="AC70" s="9"/>
      <c r="AD70" s="129"/>
      <c r="AE70" s="9"/>
      <c r="AF70" s="9"/>
      <c r="AG70" s="9"/>
      <c r="AH70" s="9"/>
    </row>
    <row r="71" spans="2:34" ht="12.75" customHeight="1" x14ac:dyDescent="0.2">
      <c r="B71" s="19"/>
      <c r="D71" s="129"/>
      <c r="E71" s="129"/>
      <c r="F71" s="133"/>
      <c r="G71" s="134"/>
      <c r="H71" s="140"/>
      <c r="I71" s="141"/>
      <c r="J71" s="142"/>
      <c r="K71" s="129"/>
      <c r="L71" s="9" t="s">
        <v>156</v>
      </c>
      <c r="M71" s="78" t="s">
        <v>67</v>
      </c>
      <c r="N71" s="51" t="s">
        <v>282</v>
      </c>
      <c r="O71" s="9"/>
      <c r="P71" s="30"/>
      <c r="Q71" s="9"/>
      <c r="R71" s="9"/>
      <c r="S71" s="9"/>
      <c r="T71" s="9"/>
      <c r="U71" s="64">
        <v>2.2000000000000002</v>
      </c>
      <c r="V71" s="64"/>
      <c r="W71" s="64"/>
      <c r="X71" s="64">
        <v>2.2000000000000002</v>
      </c>
      <c r="Y71" s="64"/>
      <c r="Z71" s="129"/>
      <c r="AA71" s="9"/>
      <c r="AB71" s="9"/>
      <c r="AC71" s="9"/>
      <c r="AD71" s="129"/>
      <c r="AE71" s="9"/>
      <c r="AF71" s="9"/>
      <c r="AG71" s="9"/>
      <c r="AH71" s="9"/>
    </row>
    <row r="72" spans="2:34" ht="12.75" customHeight="1" x14ac:dyDescent="0.2">
      <c r="B72" s="19"/>
      <c r="D72" s="129"/>
      <c r="E72" s="129"/>
      <c r="F72" s="133"/>
      <c r="G72" s="134"/>
      <c r="H72" s="140"/>
      <c r="I72" s="141"/>
      <c r="J72" s="142"/>
      <c r="K72" s="129"/>
      <c r="L72" s="9" t="s">
        <v>155</v>
      </c>
      <c r="M72" s="78" t="s">
        <v>53</v>
      </c>
      <c r="N72" s="51" t="s">
        <v>282</v>
      </c>
      <c r="O72" s="9"/>
      <c r="P72" s="30"/>
      <c r="Q72" s="9"/>
      <c r="R72" s="9"/>
      <c r="S72" s="9"/>
      <c r="T72" s="9"/>
      <c r="U72" s="64">
        <v>4</v>
      </c>
      <c r="V72" s="64"/>
      <c r="W72" s="64"/>
      <c r="X72" s="64">
        <v>4</v>
      </c>
      <c r="Y72" s="64"/>
      <c r="Z72" s="129"/>
      <c r="AA72" s="9"/>
      <c r="AB72" s="9"/>
      <c r="AC72" s="9"/>
      <c r="AD72" s="129"/>
      <c r="AE72" s="9"/>
      <c r="AF72" s="9"/>
      <c r="AG72" s="9"/>
      <c r="AH72" s="9"/>
    </row>
    <row r="73" spans="2:34" ht="12.75" customHeight="1" x14ac:dyDescent="0.2">
      <c r="B73" s="19"/>
      <c r="D73" s="129"/>
      <c r="E73" s="129"/>
      <c r="F73" s="133"/>
      <c r="G73" s="134"/>
      <c r="H73" s="140"/>
      <c r="I73" s="141"/>
      <c r="J73" s="142"/>
      <c r="K73" s="129"/>
      <c r="L73" s="9" t="s">
        <v>258</v>
      </c>
      <c r="M73" s="78" t="s">
        <v>67</v>
      </c>
      <c r="N73" s="51" t="s">
        <v>282</v>
      </c>
      <c r="O73" s="9"/>
      <c r="P73" s="30"/>
      <c r="Q73" s="9"/>
      <c r="R73" s="9"/>
      <c r="S73" s="9"/>
      <c r="T73" s="9"/>
      <c r="U73" s="64">
        <v>2.2000000000000002</v>
      </c>
      <c r="V73" s="64"/>
      <c r="W73" s="64"/>
      <c r="X73" s="64">
        <v>2.2000000000000002</v>
      </c>
      <c r="Y73" s="64"/>
      <c r="Z73" s="129"/>
      <c r="AA73" s="9"/>
      <c r="AB73" s="9"/>
      <c r="AC73" s="9"/>
      <c r="AD73" s="129"/>
      <c r="AE73" s="9"/>
      <c r="AF73" s="9"/>
      <c r="AG73" s="9"/>
      <c r="AH73" s="9"/>
    </row>
    <row r="74" spans="2:34" ht="12.75" customHeight="1" x14ac:dyDescent="0.2">
      <c r="B74" s="19"/>
      <c r="D74" s="130"/>
      <c r="E74" s="130"/>
      <c r="F74" s="135"/>
      <c r="G74" s="136"/>
      <c r="H74" s="143"/>
      <c r="I74" s="144"/>
      <c r="J74" s="145"/>
      <c r="K74" s="130"/>
      <c r="L74" s="9" t="s">
        <v>206</v>
      </c>
      <c r="M74" s="78" t="s">
        <v>53</v>
      </c>
      <c r="N74" s="51" t="s">
        <v>282</v>
      </c>
      <c r="O74" s="9"/>
      <c r="P74" s="30"/>
      <c r="Q74" s="9"/>
      <c r="R74" s="9"/>
      <c r="S74" s="9"/>
      <c r="T74" s="9"/>
      <c r="U74" s="64">
        <v>4</v>
      </c>
      <c r="V74" s="64"/>
      <c r="W74" s="64"/>
      <c r="X74" s="64">
        <v>4</v>
      </c>
      <c r="Y74" s="64"/>
      <c r="Z74" s="130"/>
      <c r="AA74" s="9"/>
      <c r="AB74" s="9"/>
      <c r="AC74" s="9"/>
      <c r="AD74" s="130"/>
      <c r="AE74" s="9"/>
      <c r="AF74" s="9"/>
      <c r="AG74" s="9"/>
      <c r="AH74" s="9"/>
    </row>
    <row r="75" spans="2:34" ht="12.75" customHeight="1" x14ac:dyDescent="0.2">
      <c r="B75" s="19"/>
      <c r="D75" s="44"/>
      <c r="E75" s="9"/>
      <c r="F75" s="78"/>
      <c r="G75" s="10"/>
      <c r="H75" s="78"/>
      <c r="I75" s="79"/>
      <c r="J75" s="10"/>
      <c r="K75" s="44"/>
      <c r="L75" s="9"/>
      <c r="M75" s="78"/>
      <c r="N75" s="81"/>
      <c r="O75" s="104"/>
      <c r="P75" s="54"/>
      <c r="Q75" s="9"/>
      <c r="R75" s="44"/>
      <c r="S75" s="44"/>
      <c r="T75" s="44"/>
      <c r="U75" s="68"/>
      <c r="V75" s="68"/>
      <c r="W75" s="68"/>
      <c r="X75" s="68"/>
      <c r="Y75" s="68"/>
      <c r="Z75" s="44"/>
      <c r="AA75" s="44"/>
      <c r="AB75" s="44"/>
      <c r="AC75" s="44"/>
      <c r="AD75" s="44"/>
      <c r="AE75" s="44"/>
      <c r="AF75" s="44"/>
      <c r="AG75" s="44"/>
      <c r="AH75" s="44"/>
    </row>
    <row r="76" spans="2:34" ht="12.75" customHeight="1" x14ac:dyDescent="0.2">
      <c r="B76" s="19"/>
      <c r="D76" s="9">
        <f t="shared" ref="D76:D81" si="18">$D$24+2</f>
        <v>105</v>
      </c>
      <c r="E76" s="9" t="s">
        <v>147</v>
      </c>
      <c r="F76" s="160" t="s">
        <v>188</v>
      </c>
      <c r="G76" s="161"/>
      <c r="H76" s="160" t="s">
        <v>299</v>
      </c>
      <c r="I76" s="184"/>
      <c r="J76" s="161"/>
      <c r="K76" s="9" t="s">
        <v>32</v>
      </c>
      <c r="L76" s="9"/>
      <c r="M76" s="78"/>
      <c r="N76" s="81"/>
      <c r="O76" s="101">
        <v>1</v>
      </c>
      <c r="P76" s="10"/>
      <c r="Q76" s="9"/>
      <c r="R76" s="9"/>
      <c r="S76" s="9"/>
      <c r="T76" s="9"/>
      <c r="U76" s="64"/>
      <c r="V76" s="64"/>
      <c r="W76" s="64"/>
      <c r="X76" s="64"/>
      <c r="Y76" s="64"/>
      <c r="Z76" s="9"/>
      <c r="AA76" s="9"/>
      <c r="AB76" s="9"/>
      <c r="AC76" s="9"/>
      <c r="AD76" s="9"/>
      <c r="AE76" s="9"/>
      <c r="AF76" s="9"/>
      <c r="AG76" s="9"/>
      <c r="AH76" s="9"/>
    </row>
    <row r="77" spans="2:34" ht="12.75" customHeight="1" x14ac:dyDescent="0.2">
      <c r="B77" s="19"/>
      <c r="D77" s="9">
        <f t="shared" si="18"/>
        <v>105</v>
      </c>
      <c r="E77" s="9" t="s">
        <v>288</v>
      </c>
      <c r="F77" s="160" t="s">
        <v>188</v>
      </c>
      <c r="G77" s="161"/>
      <c r="H77" s="160" t="s">
        <v>300</v>
      </c>
      <c r="I77" s="184"/>
      <c r="J77" s="161"/>
      <c r="K77" s="9" t="s">
        <v>32</v>
      </c>
      <c r="L77" s="9"/>
      <c r="M77" s="78"/>
      <c r="N77" s="81"/>
      <c r="O77" s="101">
        <v>1</v>
      </c>
      <c r="P77" s="10"/>
      <c r="Q77" s="9"/>
      <c r="R77" s="9"/>
      <c r="S77" s="9"/>
      <c r="T77" s="9"/>
      <c r="U77" s="64"/>
      <c r="V77" s="64"/>
      <c r="W77" s="64"/>
      <c r="X77" s="64"/>
      <c r="Y77" s="64"/>
      <c r="Z77" s="9"/>
      <c r="AA77" s="9"/>
      <c r="AB77" s="9"/>
      <c r="AC77" s="9"/>
      <c r="AD77" s="9"/>
      <c r="AE77" s="9"/>
      <c r="AF77" s="9"/>
      <c r="AG77" s="9"/>
      <c r="AH77" s="9"/>
    </row>
    <row r="78" spans="2:34" ht="12.75" customHeight="1" x14ac:dyDescent="0.2">
      <c r="B78" s="19"/>
      <c r="D78" s="9">
        <f t="shared" si="18"/>
        <v>105</v>
      </c>
      <c r="E78" s="9" t="s">
        <v>289</v>
      </c>
      <c r="F78" s="160" t="s">
        <v>188</v>
      </c>
      <c r="G78" s="161"/>
      <c r="H78" s="160" t="s">
        <v>301</v>
      </c>
      <c r="I78" s="184"/>
      <c r="J78" s="161"/>
      <c r="K78" s="9" t="s">
        <v>32</v>
      </c>
      <c r="L78" s="9"/>
      <c r="M78" s="78"/>
      <c r="N78" s="81"/>
      <c r="O78" s="101">
        <v>1</v>
      </c>
      <c r="P78" s="10"/>
      <c r="Q78" s="9"/>
      <c r="R78" s="9"/>
      <c r="S78" s="9"/>
      <c r="T78" s="9"/>
      <c r="U78" s="64"/>
      <c r="V78" s="64"/>
      <c r="W78" s="64"/>
      <c r="X78" s="64"/>
      <c r="Y78" s="64"/>
      <c r="Z78" s="9"/>
      <c r="AA78" s="9"/>
      <c r="AB78" s="9"/>
      <c r="AC78" s="9"/>
      <c r="AD78" s="9"/>
      <c r="AE78" s="9"/>
      <c r="AF78" s="9"/>
      <c r="AG78" s="9"/>
      <c r="AH78" s="9"/>
    </row>
    <row r="79" spans="2:34" ht="12.75" customHeight="1" x14ac:dyDescent="0.2">
      <c r="B79" s="19"/>
      <c r="D79" s="9">
        <f t="shared" si="18"/>
        <v>105</v>
      </c>
      <c r="E79" s="9" t="s">
        <v>290</v>
      </c>
      <c r="F79" s="160" t="s">
        <v>188</v>
      </c>
      <c r="G79" s="161"/>
      <c r="H79" s="160" t="s">
        <v>302</v>
      </c>
      <c r="I79" s="184"/>
      <c r="J79" s="161"/>
      <c r="K79" s="9" t="s">
        <v>32</v>
      </c>
      <c r="L79" s="9"/>
      <c r="M79" s="78"/>
      <c r="N79" s="81"/>
      <c r="O79" s="101">
        <v>1</v>
      </c>
      <c r="P79" s="10"/>
      <c r="Q79" s="9"/>
      <c r="R79" s="9"/>
      <c r="S79" s="9"/>
      <c r="T79" s="9"/>
      <c r="U79" s="64"/>
      <c r="V79" s="64"/>
      <c r="W79" s="64"/>
      <c r="X79" s="64"/>
      <c r="Y79" s="64"/>
      <c r="Z79" s="9"/>
      <c r="AA79" s="9"/>
      <c r="AB79" s="9"/>
      <c r="AC79" s="9"/>
      <c r="AD79" s="9"/>
      <c r="AE79" s="9"/>
      <c r="AF79" s="9"/>
      <c r="AG79" s="9"/>
      <c r="AH79" s="9"/>
    </row>
    <row r="80" spans="2:34" ht="12.75" customHeight="1" x14ac:dyDescent="0.2">
      <c r="B80" s="19"/>
      <c r="D80" s="9">
        <f t="shared" si="18"/>
        <v>105</v>
      </c>
      <c r="E80" s="9" t="s">
        <v>291</v>
      </c>
      <c r="F80" s="160" t="s">
        <v>188</v>
      </c>
      <c r="G80" s="161"/>
      <c r="H80" s="160" t="s">
        <v>303</v>
      </c>
      <c r="I80" s="184"/>
      <c r="J80" s="161"/>
      <c r="K80" s="9" t="s">
        <v>32</v>
      </c>
      <c r="L80" s="9"/>
      <c r="M80" s="78"/>
      <c r="N80" s="81"/>
      <c r="O80" s="101">
        <v>1</v>
      </c>
      <c r="P80" s="10"/>
      <c r="Q80" s="9"/>
      <c r="R80" s="9"/>
      <c r="S80" s="9"/>
      <c r="T80" s="9"/>
      <c r="U80" s="64"/>
      <c r="V80" s="64"/>
      <c r="W80" s="64"/>
      <c r="X80" s="64"/>
      <c r="Y80" s="64"/>
      <c r="Z80" s="9"/>
      <c r="AA80" s="9"/>
      <c r="AB80" s="9"/>
      <c r="AC80" s="9"/>
      <c r="AD80" s="9"/>
      <c r="AE80" s="9"/>
      <c r="AF80" s="9"/>
      <c r="AG80" s="9"/>
      <c r="AH80" s="9"/>
    </row>
    <row r="81" spans="2:34" ht="12.75" customHeight="1" x14ac:dyDescent="0.2">
      <c r="B81" s="19"/>
      <c r="D81" s="9">
        <f t="shared" si="18"/>
        <v>105</v>
      </c>
      <c r="E81" s="9" t="s">
        <v>304</v>
      </c>
      <c r="F81" s="160" t="s">
        <v>188</v>
      </c>
      <c r="G81" s="161"/>
      <c r="H81" s="160" t="s">
        <v>306</v>
      </c>
      <c r="I81" s="184"/>
      <c r="J81" s="161"/>
      <c r="K81" s="9" t="s">
        <v>32</v>
      </c>
      <c r="L81" s="9"/>
      <c r="M81" s="78"/>
      <c r="N81" s="81"/>
      <c r="O81" s="101">
        <v>1</v>
      </c>
      <c r="P81" s="10"/>
      <c r="Q81" s="9"/>
      <c r="R81" s="9"/>
      <c r="S81" s="9"/>
      <c r="T81" s="9"/>
      <c r="U81" s="64"/>
      <c r="V81" s="64"/>
      <c r="W81" s="64"/>
      <c r="X81" s="64"/>
      <c r="Y81" s="64"/>
      <c r="Z81" s="9"/>
      <c r="AA81" s="9"/>
      <c r="AB81" s="9"/>
      <c r="AC81" s="9"/>
      <c r="AD81" s="9"/>
      <c r="AE81" s="9"/>
      <c r="AF81" s="9"/>
      <c r="AG81" s="9"/>
      <c r="AH81" s="9"/>
    </row>
    <row r="82" spans="2:34" ht="12.75" customHeight="1" x14ac:dyDescent="0.2">
      <c r="B82" s="19"/>
      <c r="D82" s="26"/>
      <c r="E82" s="26"/>
      <c r="F82" s="146"/>
      <c r="G82" s="147"/>
      <c r="H82" s="162"/>
      <c r="I82" s="163"/>
      <c r="J82" s="164"/>
      <c r="K82" s="26"/>
      <c r="L82" s="9"/>
      <c r="M82" s="78"/>
      <c r="N82" s="51"/>
      <c r="O82" s="9"/>
      <c r="P82" s="30"/>
      <c r="Q82" s="9"/>
      <c r="R82" s="9"/>
      <c r="S82" s="9"/>
      <c r="T82" s="9"/>
      <c r="U82" s="64"/>
      <c r="V82" s="64"/>
      <c r="W82" s="64"/>
      <c r="X82" s="64"/>
      <c r="Y82" s="64"/>
      <c r="Z82" s="9"/>
      <c r="AA82" s="9"/>
      <c r="AB82" s="9"/>
      <c r="AC82" s="9"/>
      <c r="AD82" s="9"/>
      <c r="AE82" s="9"/>
      <c r="AF82" s="9"/>
      <c r="AG82" s="9"/>
      <c r="AH82" s="9"/>
    </row>
    <row r="83" spans="2:34" ht="12.75" customHeight="1" thickBot="1" x14ac:dyDescent="0.25">
      <c r="B83" s="19"/>
      <c r="D83" s="26"/>
      <c r="E83" s="26"/>
      <c r="F83" s="146"/>
      <c r="G83" s="147"/>
      <c r="H83" s="162"/>
      <c r="I83" s="163"/>
      <c r="J83" s="164"/>
      <c r="K83" s="26"/>
      <c r="L83" s="9"/>
      <c r="M83" s="78"/>
      <c r="N83" s="51"/>
      <c r="O83" s="9"/>
      <c r="P83" s="30"/>
      <c r="Q83" s="9"/>
      <c r="R83" s="9"/>
      <c r="S83" s="9"/>
      <c r="T83" s="9"/>
      <c r="U83" s="64"/>
      <c r="V83" s="64"/>
      <c r="W83" s="64"/>
      <c r="X83" s="64"/>
      <c r="Y83" s="64"/>
      <c r="Z83" s="9"/>
      <c r="AA83" s="9"/>
      <c r="AB83" s="9"/>
      <c r="AC83" s="9"/>
      <c r="AD83" s="9"/>
      <c r="AE83" s="9"/>
      <c r="AF83" s="9"/>
      <c r="AG83" s="9"/>
      <c r="AH83" s="9"/>
    </row>
    <row r="84" spans="2:34" ht="12.75" customHeight="1" x14ac:dyDescent="0.2">
      <c r="B84" s="5" t="s">
        <v>9</v>
      </c>
      <c r="D84" s="174" t="s">
        <v>128</v>
      </c>
      <c r="E84" s="175"/>
      <c r="F84" s="175"/>
      <c r="G84" s="175"/>
      <c r="H84" s="175"/>
      <c r="I84" s="175"/>
      <c r="J84" s="175"/>
      <c r="K84" s="175"/>
      <c r="L84" s="175"/>
      <c r="M84" s="175"/>
      <c r="N84" s="176"/>
      <c r="O84" s="111">
        <f>IF(O8="","",IF(O23="",IF(SUM(COUNTIF(O24:O83,"LS")+COUNTIF(O24:O83,"LUMP"))&gt;0,"LS",""),IF(SUM(O24:O83)&gt;0,ROUNDUP(SUM(O24:O83),0),"")))</f>
        <v>8</v>
      </c>
      <c r="P84" s="11" t="str">
        <f>IF(P8="","",IF(P23="",IF(SUM(COUNTIF(P24:P83,"LS")+COUNTIF(P24:P83,"LUMP"))&gt;0,"LS",""),IF(SUM(P24:P83)&gt;0,ROUNDUP(SUM(P24:P83),0),"")))</f>
        <v/>
      </c>
      <c r="Q84" s="33">
        <f>IF(Q8="","",SUM(Q24:Q83)+28*COUNTIF(Q24:Q83,"14 / 14")+30*COUNTIF(Q24:Q83,"15 / 15")+32*COUNTIF(Q24:Q83,"16 / 16")+33*COUNTIF(Q24:Q83,"16.5 / 16.5"))</f>
        <v>72</v>
      </c>
      <c r="R84" s="11" t="str">
        <f t="shared" ref="R84:AC84" si="19">IF(R8="","",IF(R23="",IF(SUM(COUNTIF(R24:R83,"LS")+COUNTIF(R24:R83,"LUMP"))&gt;0,"LS",""),IF(SUM(R24:R83)&gt;0,ROUNDUP(SUM(R24:R83),0),"")))</f>
        <v/>
      </c>
      <c r="S84" s="11" t="str">
        <f t="shared" si="19"/>
        <v/>
      </c>
      <c r="T84" s="11">
        <f t="shared" si="19"/>
        <v>16</v>
      </c>
      <c r="U84" s="11">
        <f t="shared" si="19"/>
        <v>52</v>
      </c>
      <c r="V84" s="11">
        <f t="shared" si="19"/>
        <v>64</v>
      </c>
      <c r="W84" s="11">
        <f t="shared" si="19"/>
        <v>860</v>
      </c>
      <c r="X84" s="11">
        <f t="shared" si="19"/>
        <v>52</v>
      </c>
      <c r="Y84" s="11">
        <f t="shared" si="19"/>
        <v>924</v>
      </c>
      <c r="Z84" s="11">
        <f t="shared" si="19"/>
        <v>3</v>
      </c>
      <c r="AA84" s="11">
        <f t="shared" si="19"/>
        <v>15</v>
      </c>
      <c r="AB84" s="11">
        <f t="shared" si="19"/>
        <v>7</v>
      </c>
      <c r="AC84" s="11">
        <f t="shared" si="19"/>
        <v>7</v>
      </c>
      <c r="AD84" s="33">
        <f>IF(AD8="","",SUM(AD24:AD83)+28*COUNTIF(AD24:AD83,"14 / 14")+30*COUNTIF(AD24:AD83,"15 / 15")+32*COUNTIF(AD24:AD83,"16 / 16")+33*COUNTIF(AD24:AD83,"16.5 / 16.5"))</f>
        <v>21</v>
      </c>
      <c r="AE84" s="33">
        <f>IF(AE8="","",SUM(AE24:AE83)+28*COUNTIF(AE24:AE83,"14 / 14")+30*COUNTIF(AE24:AE83,"15 / 15")+32*COUNTIF(AE24:AE83,"16 / 16")+45*COUNTIF(AE24:AE83,"22 / 23"))</f>
        <v>45</v>
      </c>
      <c r="AF84" s="11" t="str">
        <f>IF(AF8="","",IF(AF23="",IF(SUM(COUNTIF(AF24:AF83,"LS")+COUNTIF(AF24:AF83,"LUMP"))&gt;0,"LS",""),IF(SUM(AF24:AF83)&gt;0,ROUNDUP(SUM(AF24:AF83),0),"")))</f>
        <v/>
      </c>
      <c r="AG84" s="11" t="str">
        <f>IF(AG8="","",IF(AG23="",IF(SUM(COUNTIF(AG24:AG83,"LS")+COUNTIF(AG24:AG83,"LUMP"))&gt;0,"LS",""),IF(SUM(AG24:AG83)&gt;0,ROUNDUP(SUM(AG24:AG83),0),"")))</f>
        <v/>
      </c>
      <c r="AH84" s="11" t="str">
        <f>IF(AH8="","",IF(AH23="",IF(SUM(COUNTIF(AH24:AH83,"LS")+COUNTIF(AH24:AH83,"LUMP"))&gt;0,"LS",""),IF(SUM(AH24:AH83)&gt;0,ROUNDUP(SUM(AH24:AH83),0),"")))</f>
        <v/>
      </c>
    </row>
    <row r="85" spans="2:34" ht="12.75" customHeight="1" thickBot="1" x14ac:dyDescent="0.25"/>
    <row r="86" spans="2:34" ht="12.75" customHeight="1" thickBot="1" x14ac:dyDescent="0.25">
      <c r="B86" s="17" t="s">
        <v>7</v>
      </c>
      <c r="D86" s="177">
        <f>D7+1</f>
        <v>1</v>
      </c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</row>
    <row r="87" spans="2:34" ht="12.75" customHeight="1" thickBot="1" x14ac:dyDescent="0.25">
      <c r="B87" s="20"/>
      <c r="D87" s="193" t="s">
        <v>5</v>
      </c>
      <c r="E87" s="193"/>
      <c r="F87" s="193"/>
      <c r="G87" s="193"/>
      <c r="H87" s="193"/>
      <c r="I87" s="193"/>
      <c r="J87" s="193"/>
      <c r="K87" s="16"/>
      <c r="L87" s="16"/>
      <c r="M87" s="16"/>
      <c r="N87" s="16"/>
      <c r="O87" s="16" t="s">
        <v>286</v>
      </c>
      <c r="P87" s="16" t="s">
        <v>144</v>
      </c>
      <c r="Q87" s="28" t="s">
        <v>25</v>
      </c>
      <c r="R87" s="28" t="s">
        <v>28</v>
      </c>
      <c r="S87" s="16" t="s">
        <v>28</v>
      </c>
      <c r="T87" s="16" t="s">
        <v>251</v>
      </c>
      <c r="U87" s="59" t="s">
        <v>24</v>
      </c>
      <c r="V87" s="59" t="s">
        <v>255</v>
      </c>
      <c r="W87" s="59" t="s">
        <v>138</v>
      </c>
      <c r="X87" s="59" t="s">
        <v>142</v>
      </c>
      <c r="Y87" s="59" t="s">
        <v>139</v>
      </c>
      <c r="Z87" s="16" t="s">
        <v>317</v>
      </c>
      <c r="AA87" s="29" t="s">
        <v>27</v>
      </c>
      <c r="AB87" s="29" t="s">
        <v>26</v>
      </c>
      <c r="AC87" s="16" t="s">
        <v>143</v>
      </c>
      <c r="AD87" s="16" t="s">
        <v>124</v>
      </c>
      <c r="AE87" s="16" t="s">
        <v>124</v>
      </c>
      <c r="AF87" s="16"/>
      <c r="AG87" s="16"/>
      <c r="AH87" s="16"/>
    </row>
    <row r="88" spans="2:34" ht="12.75" customHeight="1" thickBot="1" x14ac:dyDescent="0.25">
      <c r="D88" s="194" t="s">
        <v>6</v>
      </c>
      <c r="E88" s="194"/>
      <c r="F88" s="194"/>
      <c r="G88" s="194"/>
      <c r="H88" s="194"/>
      <c r="I88" s="194"/>
      <c r="J88" s="194"/>
      <c r="K88" s="12"/>
      <c r="L88" s="12"/>
      <c r="M88" s="12"/>
      <c r="N88" s="12"/>
      <c r="O88" s="12" t="s">
        <v>287</v>
      </c>
      <c r="P88" s="12" t="s">
        <v>148</v>
      </c>
      <c r="Q88" s="12"/>
      <c r="R88" s="12" t="s">
        <v>30</v>
      </c>
      <c r="S88" s="12" t="s">
        <v>29</v>
      </c>
      <c r="T88" s="12"/>
      <c r="U88" s="60"/>
      <c r="V88" s="60"/>
      <c r="W88" s="60"/>
      <c r="X88" s="60"/>
      <c r="Y88" s="60"/>
      <c r="Z88" s="12"/>
      <c r="AA88" s="12"/>
      <c r="AB88" s="12"/>
      <c r="AC88" s="12"/>
      <c r="AD88" s="12" t="s">
        <v>125</v>
      </c>
      <c r="AE88" s="12" t="s">
        <v>126</v>
      </c>
      <c r="AF88" s="12"/>
      <c r="AG88" s="12"/>
      <c r="AH88" s="12"/>
    </row>
    <row r="89" spans="2:34" ht="12.75" customHeight="1" x14ac:dyDescent="0.2">
      <c r="B89" s="214" t="s">
        <v>8</v>
      </c>
      <c r="D89" s="154" t="s">
        <v>0</v>
      </c>
      <c r="E89" s="154" t="s">
        <v>17</v>
      </c>
      <c r="F89" s="165" t="s">
        <v>19</v>
      </c>
      <c r="G89" s="167"/>
      <c r="H89" s="165" t="s">
        <v>18</v>
      </c>
      <c r="I89" s="166"/>
      <c r="J89" s="167"/>
      <c r="K89" s="157" t="s">
        <v>20</v>
      </c>
      <c r="L89" s="157" t="s">
        <v>21</v>
      </c>
      <c r="M89" s="165" t="s">
        <v>22</v>
      </c>
      <c r="N89" s="149" t="s">
        <v>320</v>
      </c>
      <c r="O89" s="101" t="str">
        <f t="shared" ref="O89" si="20">IF(OR(TRIM(O87)=0,TRIM(O87)=""),"",IF(IFERROR(TRIM(INDEX(QryItemNamed,MATCH(TRIM(O87),ITEM,0),2)),"")="Y","SPECIAL",LEFT(IFERROR(TRIM(INDEX(ITEM,MATCH(TRIM(O87),ITEM,0))),""),3)))</f>
        <v>620</v>
      </c>
      <c r="P89" s="21" t="str">
        <f t="shared" ref="P89:AE89" si="21">IF(OR(TRIM(P87)=0,TRIM(P87)=""),"",IF(IFERROR(TRIM(INDEX(QryItemNamed,MATCH(TRIM(P87),ITEM,0),2)),"")="Y","SPECIAL",LEFT(IFERROR(TRIM(INDEX(ITEM,MATCH(TRIM(P87),ITEM,0))),""),3)))</f>
        <v>620</v>
      </c>
      <c r="Q89" s="7" t="str">
        <f t="shared" si="21"/>
        <v>630</v>
      </c>
      <c r="R89" s="7" t="str">
        <f t="shared" si="21"/>
        <v>630</v>
      </c>
      <c r="S89" s="7" t="str">
        <f t="shared" si="21"/>
        <v>630</v>
      </c>
      <c r="T89" s="7" t="str">
        <f t="shared" si="21"/>
        <v>630</v>
      </c>
      <c r="U89" s="61" t="str">
        <f t="shared" si="21"/>
        <v>630</v>
      </c>
      <c r="V89" s="61" t="str">
        <f t="shared" ref="V89" si="22">IF(OR(TRIM(V87)=0,TRIM(V87)=""),"",IF(IFERROR(TRIM(INDEX(QryItemNamed,MATCH(TRIM(V87),ITEM,0),2)),"")="Y","SPECIAL",LEFT(IFERROR(TRIM(INDEX(ITEM,MATCH(TRIM(V87),ITEM,0))),""),3)))</f>
        <v>630</v>
      </c>
      <c r="W89" s="61" t="str">
        <f t="shared" si="21"/>
        <v>630</v>
      </c>
      <c r="X89" s="61" t="str">
        <f t="shared" si="21"/>
        <v>630</v>
      </c>
      <c r="Y89" s="61" t="str">
        <f t="shared" si="21"/>
        <v>630</v>
      </c>
      <c r="Z89" s="7" t="str">
        <f t="shared" si="21"/>
        <v>630</v>
      </c>
      <c r="AA89" s="7" t="str">
        <f t="shared" si="21"/>
        <v>630</v>
      </c>
      <c r="AB89" s="7" t="str">
        <f t="shared" si="21"/>
        <v>630</v>
      </c>
      <c r="AC89" s="7" t="str">
        <f t="shared" si="21"/>
        <v>630</v>
      </c>
      <c r="AD89" s="7" t="str">
        <f t="shared" si="21"/>
        <v>630</v>
      </c>
      <c r="AE89" s="7" t="str">
        <f t="shared" si="21"/>
        <v>630</v>
      </c>
      <c r="AF89" s="7"/>
      <c r="AG89" s="7"/>
      <c r="AH89" s="7"/>
    </row>
    <row r="90" spans="2:34" ht="12.75" customHeight="1" x14ac:dyDescent="0.2">
      <c r="B90" s="215"/>
      <c r="D90" s="155"/>
      <c r="E90" s="155"/>
      <c r="F90" s="168"/>
      <c r="G90" s="170"/>
      <c r="H90" s="168"/>
      <c r="I90" s="169"/>
      <c r="J90" s="170"/>
      <c r="K90" s="158"/>
      <c r="L90" s="158"/>
      <c r="M90" s="168"/>
      <c r="N90" s="150"/>
      <c r="O90" s="195" t="str">
        <f t="shared" ref="O90" si="2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DELINEATOR, POST GROUND MOUNTED (TYPE C)</v>
      </c>
      <c r="P90" s="202" t="str">
        <f t="shared" ref="P90:AE90" si="24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DELINEATOR, MISC.:HIGH INTENSITY RETRO-REFLECTIVE ISLAND BULLNOSE MARKER</v>
      </c>
      <c r="Q90" s="178" t="str">
        <f t="shared" si="24"/>
        <v>GROUND MOUNTED SUPPORT, NO. 3 POST, AS PER PLAN</v>
      </c>
      <c r="R90" s="178" t="str">
        <f t="shared" si="24"/>
        <v>SIGN POST REFLECTOR, AS PER PLAN (RED)</v>
      </c>
      <c r="S90" s="178" t="str">
        <f t="shared" si="24"/>
        <v>SIGN POST REFLECTOR, AS PER PLAN (WHITE)</v>
      </c>
      <c r="T90" s="153" t="str">
        <f t="shared" si="24"/>
        <v>SIGN ATTACHMENT ASSEMBLY</v>
      </c>
      <c r="U90" s="199" t="str">
        <f t="shared" si="24"/>
        <v>SIGN, FLAT SHEET</v>
      </c>
      <c r="V90" s="197" t="str">
        <f t="shared" ref="V90" si="25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>SIGN, GROUND MOUNTED EXTRUSHEET</v>
      </c>
      <c r="W90" s="197" t="str">
        <f t="shared" si="24"/>
        <v>SIGN, OVERHEAD EXTRUSHEET</v>
      </c>
      <c r="X90" s="197" t="str">
        <f t="shared" si="24"/>
        <v>SIGN ERECTED, FLAT SHEET</v>
      </c>
      <c r="Y90" s="197" t="str">
        <f t="shared" si="24"/>
        <v>SIGN ERECTED, EXTRUSHEET</v>
      </c>
      <c r="Z90" s="178" t="str">
        <f t="shared" si="24"/>
        <v>GROUND MOUNTED STRUCTURAL BEAM SUPPORT FOUNDATION, AS PER PLAN</v>
      </c>
      <c r="AA90" s="178" t="str">
        <f t="shared" si="24"/>
        <v>REMOVAL OF GROUND MOUNTED SIGN AND DISPOSAL</v>
      </c>
      <c r="AB90" s="178" t="str">
        <f t="shared" si="24"/>
        <v>REMOVAL OF GROUND MOUNTED POST SUPPORT AND DISPOSAL</v>
      </c>
      <c r="AC90" s="153" t="str">
        <f t="shared" si="24"/>
        <v>REMOVAL OF OVERHEAD MOUNTED SIGN AND DISPOSAL</v>
      </c>
      <c r="AD90" s="152" t="str">
        <f t="shared" si="24"/>
        <v>SIGNING, MISC.: 4" X 6" WOOD POST</v>
      </c>
      <c r="AE90" s="152" t="str">
        <f t="shared" si="24"/>
        <v>SIGNING, MISC.: 6" X 8" WOOD POST</v>
      </c>
      <c r="AF90" s="152"/>
      <c r="AG90" s="152"/>
      <c r="AH90" s="152"/>
    </row>
    <row r="91" spans="2:34" ht="12.75" customHeight="1" x14ac:dyDescent="0.2">
      <c r="B91" s="215"/>
      <c r="D91" s="155"/>
      <c r="E91" s="155"/>
      <c r="F91" s="168"/>
      <c r="G91" s="170"/>
      <c r="H91" s="168"/>
      <c r="I91" s="169"/>
      <c r="J91" s="170"/>
      <c r="K91" s="158"/>
      <c r="L91" s="158"/>
      <c r="M91" s="168"/>
      <c r="N91" s="150"/>
      <c r="O91" s="195"/>
      <c r="P91" s="202"/>
      <c r="Q91" s="179"/>
      <c r="R91" s="179"/>
      <c r="S91" s="179"/>
      <c r="T91" s="153"/>
      <c r="U91" s="200"/>
      <c r="V91" s="197"/>
      <c r="W91" s="197"/>
      <c r="X91" s="197"/>
      <c r="Y91" s="197"/>
      <c r="Z91" s="179"/>
      <c r="AA91" s="179"/>
      <c r="AB91" s="179"/>
      <c r="AC91" s="153"/>
      <c r="AD91" s="152"/>
      <c r="AE91" s="152"/>
      <c r="AF91" s="152"/>
      <c r="AG91" s="152"/>
      <c r="AH91" s="152"/>
    </row>
    <row r="92" spans="2:34" ht="12.75" customHeight="1" x14ac:dyDescent="0.2">
      <c r="B92" s="215"/>
      <c r="D92" s="155"/>
      <c r="E92" s="155"/>
      <c r="F92" s="168"/>
      <c r="G92" s="170"/>
      <c r="H92" s="168"/>
      <c r="I92" s="169"/>
      <c r="J92" s="170"/>
      <c r="K92" s="158"/>
      <c r="L92" s="158"/>
      <c r="M92" s="168"/>
      <c r="N92" s="150"/>
      <c r="O92" s="195"/>
      <c r="P92" s="202"/>
      <c r="Q92" s="179"/>
      <c r="R92" s="179"/>
      <c r="S92" s="179"/>
      <c r="T92" s="153"/>
      <c r="U92" s="200"/>
      <c r="V92" s="197"/>
      <c r="W92" s="197"/>
      <c r="X92" s="197"/>
      <c r="Y92" s="197"/>
      <c r="Z92" s="179"/>
      <c r="AA92" s="179"/>
      <c r="AB92" s="179"/>
      <c r="AC92" s="153"/>
      <c r="AD92" s="152"/>
      <c r="AE92" s="152"/>
      <c r="AF92" s="152"/>
      <c r="AG92" s="152"/>
      <c r="AH92" s="152"/>
    </row>
    <row r="93" spans="2:34" ht="12.75" customHeight="1" x14ac:dyDescent="0.2">
      <c r="B93" s="215"/>
      <c r="D93" s="155"/>
      <c r="E93" s="155"/>
      <c r="F93" s="168"/>
      <c r="G93" s="170"/>
      <c r="H93" s="168"/>
      <c r="I93" s="169"/>
      <c r="J93" s="170"/>
      <c r="K93" s="158"/>
      <c r="L93" s="158"/>
      <c r="M93" s="168"/>
      <c r="N93" s="150"/>
      <c r="O93" s="195"/>
      <c r="P93" s="202"/>
      <c r="Q93" s="179"/>
      <c r="R93" s="179"/>
      <c r="S93" s="179"/>
      <c r="T93" s="153"/>
      <c r="U93" s="200"/>
      <c r="V93" s="197"/>
      <c r="W93" s="197"/>
      <c r="X93" s="197"/>
      <c r="Y93" s="197"/>
      <c r="Z93" s="179"/>
      <c r="AA93" s="179"/>
      <c r="AB93" s="179"/>
      <c r="AC93" s="153"/>
      <c r="AD93" s="152"/>
      <c r="AE93" s="152"/>
      <c r="AF93" s="152"/>
      <c r="AG93" s="152"/>
      <c r="AH93" s="152"/>
    </row>
    <row r="94" spans="2:34" ht="12.75" customHeight="1" x14ac:dyDescent="0.2">
      <c r="B94" s="215"/>
      <c r="D94" s="155"/>
      <c r="E94" s="155"/>
      <c r="F94" s="168"/>
      <c r="G94" s="170"/>
      <c r="H94" s="168"/>
      <c r="I94" s="169"/>
      <c r="J94" s="170"/>
      <c r="K94" s="158"/>
      <c r="L94" s="158"/>
      <c r="M94" s="168"/>
      <c r="N94" s="150"/>
      <c r="O94" s="195"/>
      <c r="P94" s="202"/>
      <c r="Q94" s="179"/>
      <c r="R94" s="179"/>
      <c r="S94" s="179"/>
      <c r="T94" s="153"/>
      <c r="U94" s="200"/>
      <c r="V94" s="197"/>
      <c r="W94" s="197"/>
      <c r="X94" s="197"/>
      <c r="Y94" s="197"/>
      <c r="Z94" s="179"/>
      <c r="AA94" s="179"/>
      <c r="AB94" s="179"/>
      <c r="AC94" s="153"/>
      <c r="AD94" s="152"/>
      <c r="AE94" s="152"/>
      <c r="AF94" s="152"/>
      <c r="AG94" s="152"/>
      <c r="AH94" s="152"/>
    </row>
    <row r="95" spans="2:34" ht="12.75" customHeight="1" x14ac:dyDescent="0.2">
      <c r="B95" s="215"/>
      <c r="D95" s="155"/>
      <c r="E95" s="155"/>
      <c r="F95" s="168"/>
      <c r="G95" s="170"/>
      <c r="H95" s="168"/>
      <c r="I95" s="169"/>
      <c r="J95" s="170"/>
      <c r="K95" s="158"/>
      <c r="L95" s="158"/>
      <c r="M95" s="168"/>
      <c r="N95" s="150"/>
      <c r="O95" s="195"/>
      <c r="P95" s="202"/>
      <c r="Q95" s="179"/>
      <c r="R95" s="179"/>
      <c r="S95" s="179"/>
      <c r="T95" s="153"/>
      <c r="U95" s="200"/>
      <c r="V95" s="197"/>
      <c r="W95" s="197"/>
      <c r="X95" s="197"/>
      <c r="Y95" s="197"/>
      <c r="Z95" s="179"/>
      <c r="AA95" s="179"/>
      <c r="AB95" s="179"/>
      <c r="AC95" s="153"/>
      <c r="AD95" s="152"/>
      <c r="AE95" s="152"/>
      <c r="AF95" s="152"/>
      <c r="AG95" s="152"/>
      <c r="AH95" s="152"/>
    </row>
    <row r="96" spans="2:34" ht="12.75" customHeight="1" x14ac:dyDescent="0.2">
      <c r="B96" s="215"/>
      <c r="D96" s="155"/>
      <c r="E96" s="155"/>
      <c r="F96" s="168"/>
      <c r="G96" s="170"/>
      <c r="H96" s="168"/>
      <c r="I96" s="169"/>
      <c r="J96" s="170"/>
      <c r="K96" s="158"/>
      <c r="L96" s="158"/>
      <c r="M96" s="168"/>
      <c r="N96" s="150"/>
      <c r="O96" s="195"/>
      <c r="P96" s="202"/>
      <c r="Q96" s="179"/>
      <c r="R96" s="179"/>
      <c r="S96" s="179"/>
      <c r="T96" s="153"/>
      <c r="U96" s="200"/>
      <c r="V96" s="197"/>
      <c r="W96" s="197"/>
      <c r="X96" s="197"/>
      <c r="Y96" s="197"/>
      <c r="Z96" s="179"/>
      <c r="AA96" s="179"/>
      <c r="AB96" s="179"/>
      <c r="AC96" s="153"/>
      <c r="AD96" s="152"/>
      <c r="AE96" s="152"/>
      <c r="AF96" s="152"/>
      <c r="AG96" s="152"/>
      <c r="AH96" s="152"/>
    </row>
    <row r="97" spans="2:34" ht="12.75" customHeight="1" x14ac:dyDescent="0.2">
      <c r="B97" s="215"/>
      <c r="D97" s="155"/>
      <c r="E97" s="155"/>
      <c r="F97" s="168"/>
      <c r="G97" s="170"/>
      <c r="H97" s="168"/>
      <c r="I97" s="169"/>
      <c r="J97" s="170"/>
      <c r="K97" s="158"/>
      <c r="L97" s="158"/>
      <c r="M97" s="168"/>
      <c r="N97" s="150"/>
      <c r="O97" s="195"/>
      <c r="P97" s="202"/>
      <c r="Q97" s="179"/>
      <c r="R97" s="179"/>
      <c r="S97" s="179"/>
      <c r="T97" s="153"/>
      <c r="U97" s="200"/>
      <c r="V97" s="197"/>
      <c r="W97" s="197"/>
      <c r="X97" s="197"/>
      <c r="Y97" s="197"/>
      <c r="Z97" s="179"/>
      <c r="AA97" s="179"/>
      <c r="AB97" s="179"/>
      <c r="AC97" s="153"/>
      <c r="AD97" s="152"/>
      <c r="AE97" s="152"/>
      <c r="AF97" s="152"/>
      <c r="AG97" s="152"/>
      <c r="AH97" s="152"/>
    </row>
    <row r="98" spans="2:34" ht="12.75" customHeight="1" x14ac:dyDescent="0.2">
      <c r="B98" s="215"/>
      <c r="D98" s="155"/>
      <c r="E98" s="155"/>
      <c r="F98" s="168"/>
      <c r="G98" s="170"/>
      <c r="H98" s="168"/>
      <c r="I98" s="169"/>
      <c r="J98" s="170"/>
      <c r="K98" s="158"/>
      <c r="L98" s="158"/>
      <c r="M98" s="168"/>
      <c r="N98" s="150"/>
      <c r="O98" s="195"/>
      <c r="P98" s="202"/>
      <c r="Q98" s="179"/>
      <c r="R98" s="179"/>
      <c r="S98" s="179"/>
      <c r="T98" s="153"/>
      <c r="U98" s="200"/>
      <c r="V98" s="197"/>
      <c r="W98" s="197"/>
      <c r="X98" s="197"/>
      <c r="Y98" s="197"/>
      <c r="Z98" s="179"/>
      <c r="AA98" s="179"/>
      <c r="AB98" s="179"/>
      <c r="AC98" s="153"/>
      <c r="AD98" s="152"/>
      <c r="AE98" s="152"/>
      <c r="AF98" s="152"/>
      <c r="AG98" s="152"/>
      <c r="AH98" s="152"/>
    </row>
    <row r="99" spans="2:34" ht="12.75" customHeight="1" x14ac:dyDescent="0.2">
      <c r="B99" s="215"/>
      <c r="D99" s="155"/>
      <c r="E99" s="155"/>
      <c r="F99" s="168"/>
      <c r="G99" s="170"/>
      <c r="H99" s="168"/>
      <c r="I99" s="169"/>
      <c r="J99" s="170"/>
      <c r="K99" s="158"/>
      <c r="L99" s="158"/>
      <c r="M99" s="168"/>
      <c r="N99" s="150"/>
      <c r="O99" s="195"/>
      <c r="P99" s="202"/>
      <c r="Q99" s="179"/>
      <c r="R99" s="179"/>
      <c r="S99" s="179"/>
      <c r="T99" s="153"/>
      <c r="U99" s="200"/>
      <c r="V99" s="197"/>
      <c r="W99" s="197"/>
      <c r="X99" s="197"/>
      <c r="Y99" s="197"/>
      <c r="Z99" s="179"/>
      <c r="AA99" s="179"/>
      <c r="AB99" s="179"/>
      <c r="AC99" s="153"/>
      <c r="AD99" s="152"/>
      <c r="AE99" s="152"/>
      <c r="AF99" s="152"/>
      <c r="AG99" s="152"/>
      <c r="AH99" s="152"/>
    </row>
    <row r="100" spans="2:34" ht="12.75" customHeight="1" x14ac:dyDescent="0.2">
      <c r="B100" s="215"/>
      <c r="D100" s="155"/>
      <c r="E100" s="155"/>
      <c r="F100" s="168"/>
      <c r="G100" s="170"/>
      <c r="H100" s="168"/>
      <c r="I100" s="169"/>
      <c r="J100" s="170"/>
      <c r="K100" s="158"/>
      <c r="L100" s="158"/>
      <c r="M100" s="168"/>
      <c r="N100" s="150"/>
      <c r="O100" s="195"/>
      <c r="P100" s="202"/>
      <c r="Q100" s="179"/>
      <c r="R100" s="179"/>
      <c r="S100" s="179"/>
      <c r="T100" s="153"/>
      <c r="U100" s="200"/>
      <c r="V100" s="197"/>
      <c r="W100" s="197"/>
      <c r="X100" s="197"/>
      <c r="Y100" s="197"/>
      <c r="Z100" s="179"/>
      <c r="AA100" s="179"/>
      <c r="AB100" s="179"/>
      <c r="AC100" s="153"/>
      <c r="AD100" s="152"/>
      <c r="AE100" s="152"/>
      <c r="AF100" s="152"/>
      <c r="AG100" s="152"/>
      <c r="AH100" s="152"/>
    </row>
    <row r="101" spans="2:34" ht="12.75" customHeight="1" x14ac:dyDescent="0.2">
      <c r="B101" s="215"/>
      <c r="D101" s="155"/>
      <c r="E101" s="155"/>
      <c r="F101" s="168"/>
      <c r="G101" s="170"/>
      <c r="H101" s="168"/>
      <c r="I101" s="169"/>
      <c r="J101" s="170"/>
      <c r="K101" s="158"/>
      <c r="L101" s="158"/>
      <c r="M101" s="168"/>
      <c r="N101" s="150"/>
      <c r="O101" s="195"/>
      <c r="P101" s="202"/>
      <c r="Q101" s="180"/>
      <c r="R101" s="180"/>
      <c r="S101" s="180"/>
      <c r="T101" s="153"/>
      <c r="U101" s="201"/>
      <c r="V101" s="197"/>
      <c r="W101" s="197"/>
      <c r="X101" s="197"/>
      <c r="Y101" s="197"/>
      <c r="Z101" s="180"/>
      <c r="AA101" s="180"/>
      <c r="AB101" s="180"/>
      <c r="AC101" s="153"/>
      <c r="AD101" s="152"/>
      <c r="AE101" s="152"/>
      <c r="AF101" s="152"/>
      <c r="AG101" s="152"/>
      <c r="AH101" s="152"/>
    </row>
    <row r="102" spans="2:34" ht="12.75" customHeight="1" thickBot="1" x14ac:dyDescent="0.25">
      <c r="B102" s="215"/>
      <c r="D102" s="156"/>
      <c r="E102" s="156"/>
      <c r="F102" s="171"/>
      <c r="G102" s="173"/>
      <c r="H102" s="171"/>
      <c r="I102" s="172"/>
      <c r="J102" s="173"/>
      <c r="K102" s="159"/>
      <c r="L102" s="159"/>
      <c r="M102" s="171"/>
      <c r="N102" s="151"/>
      <c r="O102" s="53" t="str">
        <f t="shared" ref="O102" si="26">IF(OR(TRIM(O87)=0,TRIM(O87)=""),"",IF(IFERROR(TRIM(INDEX(QryItemNamed,MATCH(TRIM(O87),ITEM,0),3)),"")="LS","",IFERROR(TRIM(INDEX(QryItemNamed,MATCH(TRIM(O87),ITEM,0),3)),"")))</f>
        <v>EACH</v>
      </c>
      <c r="P102" s="22" t="str">
        <f t="shared" ref="P102:AE102" si="27">IF(OR(TRIM(P87)=0,TRIM(P87)=""),"",IF(IFERROR(TRIM(INDEX(QryItemNamed,MATCH(TRIM(P87),ITEM,0),3)),"")="LS","",IFERROR(TRIM(INDEX(QryItemNamed,MATCH(TRIM(P87),ITEM,0),3)),"")))</f>
        <v>EACH</v>
      </c>
      <c r="Q102" s="8" t="str">
        <f t="shared" si="27"/>
        <v>FT</v>
      </c>
      <c r="R102" s="8" t="str">
        <f t="shared" si="27"/>
        <v>EACH</v>
      </c>
      <c r="S102" s="8" t="str">
        <f t="shared" si="27"/>
        <v>EACH</v>
      </c>
      <c r="T102" s="8" t="str">
        <f t="shared" si="27"/>
        <v>EACH</v>
      </c>
      <c r="U102" s="62" t="str">
        <f t="shared" si="27"/>
        <v>SF</v>
      </c>
      <c r="V102" s="62" t="str">
        <f t="shared" ref="V102" si="28">IF(OR(TRIM(V87)=0,TRIM(V87)=""),"",IF(IFERROR(TRIM(INDEX(QryItemNamed,MATCH(TRIM(V87),ITEM,0),3)),"")="LS","",IFERROR(TRIM(INDEX(QryItemNamed,MATCH(TRIM(V87),ITEM,0),3)),"")))</f>
        <v>SF</v>
      </c>
      <c r="W102" s="62" t="str">
        <f t="shared" si="27"/>
        <v>SF</v>
      </c>
      <c r="X102" s="62" t="str">
        <f t="shared" si="27"/>
        <v>SF</v>
      </c>
      <c r="Y102" s="62" t="str">
        <f t="shared" si="27"/>
        <v>SF</v>
      </c>
      <c r="Z102" s="8" t="str">
        <f t="shared" si="27"/>
        <v>EACH</v>
      </c>
      <c r="AA102" s="8" t="str">
        <f t="shared" si="27"/>
        <v>EACH</v>
      </c>
      <c r="AB102" s="8" t="str">
        <f t="shared" si="27"/>
        <v>EACH</v>
      </c>
      <c r="AC102" s="8" t="str">
        <f t="shared" si="27"/>
        <v>EACH</v>
      </c>
      <c r="AD102" s="8" t="str">
        <f t="shared" si="27"/>
        <v>FT</v>
      </c>
      <c r="AE102" s="8" t="str">
        <f t="shared" si="27"/>
        <v>FT</v>
      </c>
      <c r="AF102" s="8"/>
      <c r="AG102" s="8"/>
      <c r="AH102" s="8"/>
    </row>
    <row r="103" spans="2:34" ht="12.75" customHeight="1" x14ac:dyDescent="0.2">
      <c r="B103" s="19"/>
      <c r="D103" s="128">
        <f>$D$24+3</f>
        <v>106</v>
      </c>
      <c r="E103" s="128" t="s">
        <v>41</v>
      </c>
      <c r="F103" s="131" t="s">
        <v>188</v>
      </c>
      <c r="G103" s="132"/>
      <c r="H103" s="137" t="s">
        <v>212</v>
      </c>
      <c r="I103" s="138"/>
      <c r="J103" s="139"/>
      <c r="K103" s="128" t="s">
        <v>32</v>
      </c>
      <c r="L103" s="9" t="s">
        <v>216</v>
      </c>
      <c r="M103" s="78"/>
      <c r="N103" s="51"/>
      <c r="O103" s="9"/>
      <c r="P103" s="30"/>
      <c r="Q103" s="9"/>
      <c r="R103" s="9"/>
      <c r="S103" s="9"/>
      <c r="T103" s="9"/>
      <c r="U103" s="64"/>
      <c r="V103" s="64"/>
      <c r="W103" s="64"/>
      <c r="X103" s="64"/>
      <c r="Y103" s="64"/>
      <c r="Z103" s="9"/>
      <c r="AA103" s="128">
        <v>2</v>
      </c>
      <c r="AB103" s="128">
        <v>1</v>
      </c>
      <c r="AC103" s="9"/>
      <c r="AD103" s="9"/>
      <c r="AE103" s="9"/>
      <c r="AF103" s="9"/>
      <c r="AG103" s="9"/>
      <c r="AH103" s="9"/>
    </row>
    <row r="104" spans="2:34" ht="12.75" customHeight="1" x14ac:dyDescent="0.2">
      <c r="B104" s="19"/>
      <c r="D104" s="130"/>
      <c r="E104" s="130"/>
      <c r="F104" s="135"/>
      <c r="G104" s="136"/>
      <c r="H104" s="143"/>
      <c r="I104" s="144"/>
      <c r="J104" s="145"/>
      <c r="K104" s="130"/>
      <c r="L104" s="9" t="s">
        <v>52</v>
      </c>
      <c r="M104" s="78"/>
      <c r="N104" s="51"/>
      <c r="O104" s="9"/>
      <c r="P104" s="30"/>
      <c r="Q104" s="9"/>
      <c r="R104" s="9"/>
      <c r="S104" s="9"/>
      <c r="T104" s="9"/>
      <c r="U104" s="64"/>
      <c r="V104" s="64"/>
      <c r="W104" s="64"/>
      <c r="X104" s="64"/>
      <c r="Y104" s="64"/>
      <c r="Z104" s="9"/>
      <c r="AA104" s="130"/>
      <c r="AB104" s="130"/>
      <c r="AC104" s="9"/>
      <c r="AD104" s="9"/>
      <c r="AE104" s="9"/>
      <c r="AF104" s="9"/>
      <c r="AG104" s="9"/>
      <c r="AH104" s="9"/>
    </row>
    <row r="105" spans="2:34" ht="12.75" customHeight="1" x14ac:dyDescent="0.2">
      <c r="B105" s="19"/>
      <c r="D105" s="128">
        <f>$D$24+3</f>
        <v>106</v>
      </c>
      <c r="E105" s="128" t="s">
        <v>42</v>
      </c>
      <c r="F105" s="131" t="s">
        <v>188</v>
      </c>
      <c r="G105" s="132"/>
      <c r="H105" s="137" t="s">
        <v>213</v>
      </c>
      <c r="I105" s="138"/>
      <c r="J105" s="139"/>
      <c r="K105" s="128" t="s">
        <v>32</v>
      </c>
      <c r="L105" s="9" t="s">
        <v>206</v>
      </c>
      <c r="M105" s="78"/>
      <c r="N105" s="51"/>
      <c r="O105" s="9"/>
      <c r="P105" s="30"/>
      <c r="Q105" s="9"/>
      <c r="R105" s="9"/>
      <c r="S105" s="9"/>
      <c r="T105" s="9"/>
      <c r="U105" s="64"/>
      <c r="V105" s="64"/>
      <c r="W105" s="64"/>
      <c r="X105" s="64"/>
      <c r="Y105" s="64"/>
      <c r="Z105" s="9"/>
      <c r="AA105" s="128">
        <v>2</v>
      </c>
      <c r="AB105" s="128">
        <v>2</v>
      </c>
      <c r="AC105" s="9"/>
      <c r="AD105" s="9"/>
      <c r="AE105" s="9"/>
      <c r="AF105" s="9"/>
      <c r="AG105" s="9"/>
      <c r="AH105" s="9"/>
    </row>
    <row r="106" spans="2:34" ht="12.75" customHeight="1" x14ac:dyDescent="0.2">
      <c r="B106" s="19"/>
      <c r="D106" s="130"/>
      <c r="E106" s="130"/>
      <c r="F106" s="135"/>
      <c r="G106" s="136"/>
      <c r="H106" s="143"/>
      <c r="I106" s="144"/>
      <c r="J106" s="145"/>
      <c r="K106" s="130"/>
      <c r="L106" s="9" t="s">
        <v>88</v>
      </c>
      <c r="M106" s="78"/>
      <c r="N106" s="51"/>
      <c r="O106" s="9"/>
      <c r="P106" s="30"/>
      <c r="Q106" s="9"/>
      <c r="R106" s="9"/>
      <c r="S106" s="9"/>
      <c r="T106" s="9"/>
      <c r="U106" s="64"/>
      <c r="V106" s="64"/>
      <c r="W106" s="64"/>
      <c r="X106" s="64"/>
      <c r="Y106" s="64"/>
      <c r="Z106" s="9"/>
      <c r="AA106" s="130"/>
      <c r="AB106" s="130"/>
      <c r="AC106" s="9"/>
      <c r="AD106" s="9"/>
      <c r="AE106" s="9"/>
      <c r="AF106" s="9"/>
      <c r="AG106" s="9"/>
      <c r="AH106" s="9"/>
    </row>
    <row r="107" spans="2:34" ht="12.75" customHeight="1" x14ac:dyDescent="0.2">
      <c r="B107" s="19"/>
      <c r="D107" s="128">
        <f>$D$24+3</f>
        <v>106</v>
      </c>
      <c r="E107" s="128" t="s">
        <v>43</v>
      </c>
      <c r="F107" s="131" t="s">
        <v>188</v>
      </c>
      <c r="G107" s="132"/>
      <c r="H107" s="137" t="s">
        <v>214</v>
      </c>
      <c r="I107" s="138"/>
      <c r="J107" s="139"/>
      <c r="K107" s="128" t="s">
        <v>32</v>
      </c>
      <c r="L107" s="9" t="s">
        <v>157</v>
      </c>
      <c r="M107" s="78"/>
      <c r="N107" s="51"/>
      <c r="O107" s="9"/>
      <c r="P107" s="30"/>
      <c r="Q107" s="9"/>
      <c r="R107" s="9"/>
      <c r="S107" s="9"/>
      <c r="T107" s="9"/>
      <c r="U107" s="64"/>
      <c r="V107" s="64"/>
      <c r="W107" s="64"/>
      <c r="X107" s="64"/>
      <c r="Y107" s="64"/>
      <c r="Z107" s="9"/>
      <c r="AA107" s="128">
        <v>2</v>
      </c>
      <c r="AB107" s="128">
        <v>2</v>
      </c>
      <c r="AC107" s="9"/>
      <c r="AD107" s="9"/>
      <c r="AE107" s="9"/>
      <c r="AF107" s="9"/>
      <c r="AG107" s="9"/>
      <c r="AH107" s="9"/>
    </row>
    <row r="108" spans="2:34" ht="12.75" customHeight="1" x14ac:dyDescent="0.2">
      <c r="B108" s="19"/>
      <c r="D108" s="130"/>
      <c r="E108" s="130"/>
      <c r="F108" s="135"/>
      <c r="G108" s="136"/>
      <c r="H108" s="143"/>
      <c r="I108" s="144"/>
      <c r="J108" s="145"/>
      <c r="K108" s="130"/>
      <c r="L108" s="9" t="s">
        <v>157</v>
      </c>
      <c r="M108" s="78"/>
      <c r="N108" s="51"/>
      <c r="O108" s="9"/>
      <c r="P108" s="30"/>
      <c r="Q108" s="9"/>
      <c r="R108" s="9"/>
      <c r="S108" s="9"/>
      <c r="T108" s="9"/>
      <c r="U108" s="64"/>
      <c r="V108" s="64"/>
      <c r="W108" s="64"/>
      <c r="X108" s="64"/>
      <c r="Y108" s="64"/>
      <c r="Z108" s="9"/>
      <c r="AA108" s="130"/>
      <c r="AB108" s="130"/>
      <c r="AC108" s="9"/>
      <c r="AD108" s="9"/>
      <c r="AE108" s="9"/>
      <c r="AF108" s="9"/>
      <c r="AG108" s="9"/>
      <c r="AH108" s="9"/>
    </row>
    <row r="109" spans="2:34" ht="12.75" customHeight="1" x14ac:dyDescent="0.2">
      <c r="B109" s="19"/>
      <c r="D109" s="128">
        <f>$D$24+3</f>
        <v>106</v>
      </c>
      <c r="E109" s="128" t="s">
        <v>44</v>
      </c>
      <c r="F109" s="131" t="s">
        <v>188</v>
      </c>
      <c r="G109" s="132"/>
      <c r="H109" s="137" t="s">
        <v>215</v>
      </c>
      <c r="I109" s="138"/>
      <c r="J109" s="139"/>
      <c r="K109" s="128" t="s">
        <v>35</v>
      </c>
      <c r="L109" s="9" t="s">
        <v>157</v>
      </c>
      <c r="M109" s="78"/>
      <c r="N109" s="51"/>
      <c r="O109" s="9"/>
      <c r="P109" s="30"/>
      <c r="Q109" s="9"/>
      <c r="R109" s="9"/>
      <c r="S109" s="9"/>
      <c r="T109" s="9"/>
      <c r="U109" s="64"/>
      <c r="V109" s="64"/>
      <c r="W109" s="64"/>
      <c r="X109" s="64"/>
      <c r="Y109" s="64"/>
      <c r="Z109" s="9"/>
      <c r="AA109" s="128">
        <v>2</v>
      </c>
      <c r="AB109" s="128">
        <v>2</v>
      </c>
      <c r="AC109" s="9"/>
      <c r="AD109" s="9"/>
      <c r="AE109" s="9"/>
      <c r="AF109" s="9"/>
      <c r="AG109" s="9"/>
      <c r="AH109" s="9"/>
    </row>
    <row r="110" spans="2:34" ht="12.75" customHeight="1" x14ac:dyDescent="0.2">
      <c r="B110" s="19"/>
      <c r="D110" s="130"/>
      <c r="E110" s="130"/>
      <c r="F110" s="135"/>
      <c r="G110" s="136"/>
      <c r="H110" s="143"/>
      <c r="I110" s="144"/>
      <c r="J110" s="145"/>
      <c r="K110" s="130"/>
      <c r="L110" s="9" t="s">
        <v>157</v>
      </c>
      <c r="M110" s="78"/>
      <c r="N110" s="51"/>
      <c r="O110" s="9"/>
      <c r="P110" s="30"/>
      <c r="Q110" s="9"/>
      <c r="R110" s="9"/>
      <c r="S110" s="9"/>
      <c r="T110" s="9"/>
      <c r="U110" s="64"/>
      <c r="V110" s="64"/>
      <c r="W110" s="64"/>
      <c r="X110" s="64"/>
      <c r="Y110" s="64"/>
      <c r="Z110" s="9"/>
      <c r="AA110" s="130"/>
      <c r="AB110" s="130"/>
      <c r="AC110" s="9"/>
      <c r="AD110" s="9"/>
      <c r="AE110" s="9"/>
      <c r="AF110" s="9"/>
      <c r="AG110" s="9"/>
      <c r="AH110" s="9"/>
    </row>
    <row r="111" spans="2:34" ht="12.75" customHeight="1" x14ac:dyDescent="0.2">
      <c r="B111" s="19"/>
      <c r="D111" s="26"/>
      <c r="E111" s="26"/>
      <c r="F111" s="91"/>
      <c r="G111" s="92"/>
      <c r="H111" s="93"/>
      <c r="I111" s="94"/>
      <c r="J111" s="95"/>
      <c r="K111" s="26"/>
      <c r="L111" s="9"/>
      <c r="M111" s="78"/>
      <c r="N111" s="51"/>
      <c r="O111" s="9"/>
      <c r="P111" s="30"/>
      <c r="Q111" s="9"/>
      <c r="R111" s="9"/>
      <c r="S111" s="9"/>
      <c r="T111" s="9"/>
      <c r="U111" s="64"/>
      <c r="V111" s="64"/>
      <c r="W111" s="64"/>
      <c r="X111" s="64"/>
      <c r="Y111" s="64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2:34" ht="12.75" customHeight="1" x14ac:dyDescent="0.2">
      <c r="B112" s="19"/>
      <c r="D112" s="128">
        <f>$D$24+3</f>
        <v>106</v>
      </c>
      <c r="E112" s="128" t="s">
        <v>60</v>
      </c>
      <c r="F112" s="131" t="s">
        <v>188</v>
      </c>
      <c r="G112" s="132"/>
      <c r="H112" s="137" t="s">
        <v>217</v>
      </c>
      <c r="I112" s="138"/>
      <c r="J112" s="139"/>
      <c r="K112" s="128" t="s">
        <v>32</v>
      </c>
      <c r="L112" s="9" t="s">
        <v>51</v>
      </c>
      <c r="M112" s="78" t="s">
        <v>54</v>
      </c>
      <c r="N112" s="51" t="s">
        <v>281</v>
      </c>
      <c r="O112" s="9"/>
      <c r="P112" s="30"/>
      <c r="Q112" s="128" t="s">
        <v>270</v>
      </c>
      <c r="R112" s="9"/>
      <c r="S112" s="9"/>
      <c r="T112" s="9"/>
      <c r="U112" s="64">
        <v>9</v>
      </c>
      <c r="V112" s="64"/>
      <c r="W112" s="64"/>
      <c r="X112" s="64">
        <v>9</v>
      </c>
      <c r="Y112" s="64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2:34" ht="12.75" customHeight="1" x14ac:dyDescent="0.2">
      <c r="B113" s="19"/>
      <c r="D113" s="129"/>
      <c r="E113" s="129"/>
      <c r="F113" s="133"/>
      <c r="G113" s="134"/>
      <c r="H113" s="140"/>
      <c r="I113" s="141"/>
      <c r="J113" s="142"/>
      <c r="K113" s="129"/>
      <c r="L113" s="9" t="s">
        <v>104</v>
      </c>
      <c r="M113" s="78" t="s">
        <v>73</v>
      </c>
      <c r="N113" s="51" t="s">
        <v>281</v>
      </c>
      <c r="O113" s="9"/>
      <c r="P113" s="30"/>
      <c r="Q113" s="129"/>
      <c r="R113" s="9"/>
      <c r="S113" s="9"/>
      <c r="T113" s="9"/>
      <c r="U113" s="64">
        <v>2.6</v>
      </c>
      <c r="V113" s="64"/>
      <c r="W113" s="64"/>
      <c r="X113" s="64">
        <v>2.6</v>
      </c>
      <c r="Y113" s="64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2:34" ht="12.75" customHeight="1" x14ac:dyDescent="0.2">
      <c r="B114" s="19"/>
      <c r="D114" s="130"/>
      <c r="E114" s="130"/>
      <c r="F114" s="135"/>
      <c r="G114" s="136"/>
      <c r="H114" s="143"/>
      <c r="I114" s="144"/>
      <c r="J114" s="145"/>
      <c r="K114" s="130"/>
      <c r="L114" s="9" t="s">
        <v>52</v>
      </c>
      <c r="M114" s="78" t="s">
        <v>53</v>
      </c>
      <c r="N114" s="51" t="s">
        <v>281</v>
      </c>
      <c r="O114" s="9"/>
      <c r="P114" s="30"/>
      <c r="Q114" s="130"/>
      <c r="R114" s="9"/>
      <c r="S114" s="9"/>
      <c r="T114" s="9"/>
      <c r="U114" s="64">
        <v>4</v>
      </c>
      <c r="V114" s="64"/>
      <c r="W114" s="64"/>
      <c r="X114" s="64">
        <v>4</v>
      </c>
      <c r="Y114" s="64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2:34" ht="12.75" customHeight="1" x14ac:dyDescent="0.2">
      <c r="B115" s="19"/>
      <c r="D115" s="9">
        <f>$D$24+3</f>
        <v>106</v>
      </c>
      <c r="E115" s="26" t="s">
        <v>62</v>
      </c>
      <c r="F115" s="146" t="s">
        <v>188</v>
      </c>
      <c r="G115" s="147"/>
      <c r="H115" s="162" t="s">
        <v>218</v>
      </c>
      <c r="I115" s="163"/>
      <c r="J115" s="164"/>
      <c r="K115" s="26" t="s">
        <v>35</v>
      </c>
      <c r="L115" s="9" t="s">
        <v>195</v>
      </c>
      <c r="M115" s="78" t="s">
        <v>57</v>
      </c>
      <c r="N115" s="51" t="s">
        <v>283</v>
      </c>
      <c r="O115" s="9"/>
      <c r="P115" s="30"/>
      <c r="Q115" s="9">
        <v>13.5</v>
      </c>
      <c r="R115" s="9"/>
      <c r="S115" s="9"/>
      <c r="T115" s="9"/>
      <c r="U115" s="64">
        <v>6.3</v>
      </c>
      <c r="V115" s="64"/>
      <c r="W115" s="64"/>
      <c r="X115" s="64">
        <v>6.3</v>
      </c>
      <c r="Y115" s="64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2:34" ht="12.75" customHeight="1" x14ac:dyDescent="0.2">
      <c r="B116" s="19"/>
      <c r="D116" s="129">
        <f>$D$24+3</f>
        <v>106</v>
      </c>
      <c r="E116" s="128" t="s">
        <v>65</v>
      </c>
      <c r="F116" s="131" t="s">
        <v>188</v>
      </c>
      <c r="G116" s="132"/>
      <c r="H116" s="137" t="s">
        <v>219</v>
      </c>
      <c r="I116" s="138"/>
      <c r="J116" s="139"/>
      <c r="K116" s="128" t="s">
        <v>35</v>
      </c>
      <c r="L116" s="9" t="s">
        <v>96</v>
      </c>
      <c r="M116" s="78" t="s">
        <v>61</v>
      </c>
      <c r="N116" s="81" t="s">
        <v>283</v>
      </c>
      <c r="O116" s="32"/>
      <c r="P116" s="30"/>
      <c r="Q116" s="128" t="s">
        <v>271</v>
      </c>
      <c r="R116" s="9"/>
      <c r="S116" s="9"/>
      <c r="T116" s="9"/>
      <c r="U116" s="64">
        <v>2</v>
      </c>
      <c r="V116" s="64"/>
      <c r="W116" s="64"/>
      <c r="X116" s="64">
        <v>2</v>
      </c>
      <c r="Y116" s="64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2:34" ht="12.75" customHeight="1" x14ac:dyDescent="0.2">
      <c r="B117" s="19"/>
      <c r="D117" s="129"/>
      <c r="E117" s="129"/>
      <c r="F117" s="133"/>
      <c r="G117" s="134"/>
      <c r="H117" s="140"/>
      <c r="I117" s="141"/>
      <c r="J117" s="142"/>
      <c r="K117" s="129"/>
      <c r="L117" s="9" t="s">
        <v>38</v>
      </c>
      <c r="M117" s="78" t="s">
        <v>68</v>
      </c>
      <c r="N117" s="81" t="s">
        <v>283</v>
      </c>
      <c r="O117" s="32"/>
      <c r="P117" s="30"/>
      <c r="Q117" s="129"/>
      <c r="R117" s="9"/>
      <c r="S117" s="9"/>
      <c r="T117" s="9"/>
      <c r="U117" s="64">
        <v>5</v>
      </c>
      <c r="V117" s="64"/>
      <c r="W117" s="64"/>
      <c r="X117" s="64">
        <v>5</v>
      </c>
      <c r="Y117" s="64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2:34" ht="12.75" customHeight="1" x14ac:dyDescent="0.2">
      <c r="B118" s="19"/>
      <c r="D118" s="129"/>
      <c r="E118" s="129"/>
      <c r="F118" s="133"/>
      <c r="G118" s="134"/>
      <c r="H118" s="140"/>
      <c r="I118" s="141"/>
      <c r="J118" s="142"/>
      <c r="K118" s="129"/>
      <c r="L118" s="9" t="s">
        <v>155</v>
      </c>
      <c r="M118" s="78" t="s">
        <v>53</v>
      </c>
      <c r="N118" s="81" t="s">
        <v>282</v>
      </c>
      <c r="O118" s="32"/>
      <c r="P118" s="30"/>
      <c r="Q118" s="129"/>
      <c r="R118" s="9"/>
      <c r="S118" s="9"/>
      <c r="T118" s="9"/>
      <c r="U118" s="64">
        <v>4</v>
      </c>
      <c r="V118" s="64"/>
      <c r="W118" s="64"/>
      <c r="X118" s="64">
        <v>4</v>
      </c>
      <c r="Y118" s="64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2:34" ht="12.75" customHeight="1" x14ac:dyDescent="0.2">
      <c r="B119" s="19"/>
      <c r="D119" s="130"/>
      <c r="E119" s="130"/>
      <c r="F119" s="135"/>
      <c r="G119" s="136"/>
      <c r="H119" s="143"/>
      <c r="I119" s="144"/>
      <c r="J119" s="145"/>
      <c r="K119" s="130"/>
      <c r="L119" s="9" t="s">
        <v>206</v>
      </c>
      <c r="M119" s="78" t="s">
        <v>53</v>
      </c>
      <c r="N119" s="81" t="s">
        <v>282</v>
      </c>
      <c r="O119" s="32"/>
      <c r="P119" s="30"/>
      <c r="Q119" s="130"/>
      <c r="R119" s="9"/>
      <c r="S119" s="9"/>
      <c r="T119" s="9"/>
      <c r="U119" s="64">
        <v>4</v>
      </c>
      <c r="V119" s="64"/>
      <c r="W119" s="64"/>
      <c r="X119" s="64">
        <v>4</v>
      </c>
      <c r="Y119" s="64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2:34" ht="12.75" customHeight="1" x14ac:dyDescent="0.2">
      <c r="B120" s="19"/>
      <c r="D120" s="44"/>
      <c r="E120" s="44"/>
      <c r="F120" s="78"/>
      <c r="G120" s="10"/>
      <c r="H120" s="78"/>
      <c r="I120" s="79"/>
      <c r="J120" s="10"/>
      <c r="K120" s="44"/>
      <c r="L120" s="9"/>
      <c r="M120" s="78"/>
      <c r="N120" s="81"/>
      <c r="O120" s="32"/>
      <c r="P120" s="30"/>
      <c r="Q120" s="44"/>
      <c r="R120" s="9"/>
      <c r="S120" s="9"/>
      <c r="T120" s="9"/>
      <c r="U120" s="64"/>
      <c r="V120" s="64"/>
      <c r="W120" s="64"/>
      <c r="X120" s="64"/>
      <c r="Y120" s="64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2:34" ht="12.75" customHeight="1" x14ac:dyDescent="0.2">
      <c r="B121" s="19"/>
      <c r="D121" s="9">
        <f>$D$24+3</f>
        <v>106</v>
      </c>
      <c r="E121" s="9" t="s">
        <v>305</v>
      </c>
      <c r="F121" s="160" t="s">
        <v>188</v>
      </c>
      <c r="G121" s="161"/>
      <c r="H121" s="160" t="s">
        <v>307</v>
      </c>
      <c r="I121" s="184"/>
      <c r="J121" s="161"/>
      <c r="K121" s="9" t="s">
        <v>32</v>
      </c>
      <c r="L121" s="9"/>
      <c r="M121" s="78"/>
      <c r="N121" s="81"/>
      <c r="O121" s="101">
        <v>1</v>
      </c>
      <c r="P121" s="10"/>
      <c r="Q121" s="9"/>
      <c r="R121" s="9"/>
      <c r="S121" s="9"/>
      <c r="T121" s="9"/>
      <c r="U121" s="64"/>
      <c r="V121" s="64"/>
      <c r="W121" s="64"/>
      <c r="X121" s="64"/>
      <c r="Y121" s="64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2:34" ht="12.75" customHeight="1" x14ac:dyDescent="0.2">
      <c r="B122" s="19"/>
      <c r="D122" s="88">
        <f>$D$24+3</f>
        <v>106</v>
      </c>
      <c r="E122" s="26" t="s">
        <v>308</v>
      </c>
      <c r="F122" s="146" t="s">
        <v>188</v>
      </c>
      <c r="G122" s="147"/>
      <c r="H122" s="162" t="s">
        <v>252</v>
      </c>
      <c r="I122" s="163"/>
      <c r="J122" s="164"/>
      <c r="K122" s="26" t="s">
        <v>32</v>
      </c>
      <c r="L122" s="9"/>
      <c r="M122" s="78"/>
      <c r="N122" s="81"/>
      <c r="O122" s="32"/>
      <c r="P122" s="30">
        <v>1</v>
      </c>
      <c r="Q122" s="9"/>
      <c r="R122" s="9"/>
      <c r="S122" s="9"/>
      <c r="T122" s="9"/>
      <c r="U122" s="64"/>
      <c r="V122" s="64"/>
      <c r="W122" s="64"/>
      <c r="X122" s="64"/>
      <c r="Y122" s="64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2:34" ht="12.75" customHeight="1" x14ac:dyDescent="0.2">
      <c r="B123" s="19"/>
      <c r="D123" s="44"/>
      <c r="E123" s="44"/>
      <c r="F123" s="227"/>
      <c r="G123" s="228"/>
      <c r="H123" s="229"/>
      <c r="I123" s="230"/>
      <c r="J123" s="231"/>
      <c r="K123" s="44"/>
      <c r="L123" s="9"/>
      <c r="M123" s="78"/>
      <c r="N123" s="78"/>
      <c r="O123" s="32"/>
      <c r="P123" s="10"/>
      <c r="Q123" s="9"/>
      <c r="R123" s="9"/>
      <c r="S123" s="9"/>
      <c r="T123" s="9"/>
      <c r="U123" s="64"/>
      <c r="V123" s="64"/>
      <c r="W123" s="64"/>
      <c r="X123" s="64"/>
      <c r="Y123" s="64"/>
      <c r="Z123" s="9"/>
      <c r="AA123" s="64"/>
      <c r="AB123" s="64"/>
      <c r="AC123" s="9"/>
      <c r="AD123" s="9"/>
      <c r="AE123" s="9"/>
      <c r="AF123" s="9"/>
      <c r="AG123" s="9"/>
      <c r="AH123" s="9"/>
    </row>
    <row r="124" spans="2:34" ht="12.75" customHeight="1" x14ac:dyDescent="0.2">
      <c r="B124" s="19"/>
      <c r="D124" s="88">
        <f>$D$24+4</f>
        <v>107</v>
      </c>
      <c r="E124" s="25" t="s">
        <v>45</v>
      </c>
      <c r="F124" s="146" t="s">
        <v>188</v>
      </c>
      <c r="G124" s="147"/>
      <c r="H124" s="162" t="s">
        <v>158</v>
      </c>
      <c r="I124" s="163"/>
      <c r="J124" s="164"/>
      <c r="K124" s="25" t="s">
        <v>32</v>
      </c>
      <c r="L124" s="9" t="s">
        <v>267</v>
      </c>
      <c r="M124" s="78"/>
      <c r="N124" s="78"/>
      <c r="O124" s="32"/>
      <c r="P124" s="30"/>
      <c r="Q124" s="9"/>
      <c r="R124" s="9"/>
      <c r="S124" s="9"/>
      <c r="T124" s="9"/>
      <c r="U124" s="64"/>
      <c r="V124" s="64"/>
      <c r="W124" s="64"/>
      <c r="X124" s="64"/>
      <c r="Y124" s="64"/>
      <c r="Z124" s="9"/>
      <c r="AA124" s="9">
        <v>1</v>
      </c>
      <c r="AB124" s="9">
        <v>1</v>
      </c>
      <c r="AC124" s="9"/>
      <c r="AD124" s="9"/>
      <c r="AE124" s="9"/>
      <c r="AF124" s="9"/>
      <c r="AG124" s="9"/>
      <c r="AH124" s="9"/>
    </row>
    <row r="125" spans="2:34" ht="12.75" customHeight="1" x14ac:dyDescent="0.2">
      <c r="B125" s="19"/>
      <c r="D125" s="88">
        <f>$D$24+4</f>
        <v>107</v>
      </c>
      <c r="E125" s="25" t="s">
        <v>46</v>
      </c>
      <c r="F125" s="131" t="s">
        <v>188</v>
      </c>
      <c r="G125" s="132"/>
      <c r="H125" s="137" t="s">
        <v>159</v>
      </c>
      <c r="I125" s="138"/>
      <c r="J125" s="139"/>
      <c r="K125" s="25" t="s">
        <v>32</v>
      </c>
      <c r="L125" s="9" t="s">
        <v>267</v>
      </c>
      <c r="M125" s="78"/>
      <c r="N125" s="81"/>
      <c r="O125" s="32"/>
      <c r="P125" s="30"/>
      <c r="Q125" s="9"/>
      <c r="R125" s="9"/>
      <c r="S125" s="9"/>
      <c r="T125" s="9"/>
      <c r="U125" s="64"/>
      <c r="V125" s="64"/>
      <c r="W125" s="64"/>
      <c r="X125" s="64"/>
      <c r="Y125" s="64"/>
      <c r="Z125" s="9"/>
      <c r="AA125" s="9">
        <v>1</v>
      </c>
      <c r="AB125" s="9">
        <v>1</v>
      </c>
      <c r="AC125" s="9"/>
      <c r="AD125" s="9"/>
      <c r="AE125" s="9"/>
      <c r="AF125" s="9"/>
      <c r="AG125" s="9"/>
      <c r="AH125" s="9"/>
    </row>
    <row r="126" spans="2:34" ht="12.75" customHeight="1" x14ac:dyDescent="0.2">
      <c r="B126" s="19"/>
      <c r="D126" s="88">
        <f>$D$24+4</f>
        <v>107</v>
      </c>
      <c r="E126" s="25" t="s">
        <v>47</v>
      </c>
      <c r="F126" s="131" t="s">
        <v>188</v>
      </c>
      <c r="G126" s="132"/>
      <c r="H126" s="137" t="s">
        <v>160</v>
      </c>
      <c r="I126" s="138"/>
      <c r="J126" s="139"/>
      <c r="K126" s="25" t="s">
        <v>32</v>
      </c>
      <c r="L126" s="9" t="s">
        <v>100</v>
      </c>
      <c r="M126" s="78"/>
      <c r="N126" s="81"/>
      <c r="O126" s="32"/>
      <c r="P126" s="30"/>
      <c r="Q126" s="9"/>
      <c r="R126" s="9"/>
      <c r="S126" s="9"/>
      <c r="T126" s="9"/>
      <c r="U126" s="64"/>
      <c r="V126" s="64"/>
      <c r="W126" s="64"/>
      <c r="X126" s="64"/>
      <c r="Y126" s="64"/>
      <c r="Z126" s="9"/>
      <c r="AA126" s="9">
        <v>1</v>
      </c>
      <c r="AB126" s="9">
        <v>2</v>
      </c>
      <c r="AC126" s="9"/>
      <c r="AD126" s="9"/>
      <c r="AE126" s="9"/>
      <c r="AF126" s="9"/>
      <c r="AG126" s="9"/>
      <c r="AH126" s="9"/>
    </row>
    <row r="127" spans="2:34" ht="12.75" customHeight="1" x14ac:dyDescent="0.2">
      <c r="B127" s="19"/>
      <c r="D127" s="88">
        <f>$D$24+4</f>
        <v>107</v>
      </c>
      <c r="E127" s="7" t="s">
        <v>48</v>
      </c>
      <c r="F127" s="131" t="s">
        <v>188</v>
      </c>
      <c r="G127" s="132"/>
      <c r="H127" s="181" t="s">
        <v>161</v>
      </c>
      <c r="I127" s="182"/>
      <c r="J127" s="183"/>
      <c r="K127" s="7" t="s">
        <v>32</v>
      </c>
      <c r="L127" s="9" t="s">
        <v>100</v>
      </c>
      <c r="M127" s="78"/>
      <c r="N127" s="81"/>
      <c r="O127" s="32"/>
      <c r="P127" s="30"/>
      <c r="Q127" s="9"/>
      <c r="R127" s="9"/>
      <c r="S127" s="9"/>
      <c r="T127" s="9"/>
      <c r="U127" s="64"/>
      <c r="V127" s="64"/>
      <c r="W127" s="64"/>
      <c r="X127" s="64"/>
      <c r="Y127" s="64"/>
      <c r="Z127" s="9"/>
      <c r="AA127" s="9">
        <v>1</v>
      </c>
      <c r="AB127" s="9">
        <v>2</v>
      </c>
      <c r="AC127" s="9"/>
      <c r="AD127" s="9"/>
      <c r="AE127" s="9"/>
      <c r="AF127" s="9"/>
      <c r="AG127" s="9"/>
      <c r="AH127" s="9"/>
    </row>
    <row r="128" spans="2:34" ht="12.75" customHeight="1" x14ac:dyDescent="0.2">
      <c r="B128" s="19"/>
      <c r="D128" s="128">
        <f>$D$24+4</f>
        <v>107</v>
      </c>
      <c r="E128" s="198" t="s">
        <v>89</v>
      </c>
      <c r="F128" s="124" t="s">
        <v>188</v>
      </c>
      <c r="G128" s="124"/>
      <c r="H128" s="198" t="s">
        <v>162</v>
      </c>
      <c r="I128" s="198"/>
      <c r="J128" s="198"/>
      <c r="K128" s="198" t="s">
        <v>32</v>
      </c>
      <c r="L128" s="7" t="s">
        <v>100</v>
      </c>
      <c r="M128" s="36"/>
      <c r="N128" s="36"/>
      <c r="O128" s="102"/>
      <c r="P128" s="43"/>
      <c r="Q128" s="31"/>
      <c r="R128" s="31"/>
      <c r="S128" s="31"/>
      <c r="T128" s="31"/>
      <c r="U128" s="65"/>
      <c r="V128" s="65"/>
      <c r="W128" s="65"/>
      <c r="X128" s="65"/>
      <c r="Y128" s="65"/>
      <c r="Z128" s="31"/>
      <c r="AA128" s="157">
        <v>3</v>
      </c>
      <c r="AB128" s="157">
        <v>1</v>
      </c>
      <c r="AC128" s="31"/>
      <c r="AD128" s="31"/>
      <c r="AE128" s="31"/>
      <c r="AF128" s="31"/>
      <c r="AG128" s="31"/>
      <c r="AH128" s="31"/>
    </row>
    <row r="129" spans="2:34" ht="12.75" customHeight="1" x14ac:dyDescent="0.2">
      <c r="B129" s="19"/>
      <c r="D129" s="129"/>
      <c r="E129" s="198"/>
      <c r="F129" s="124"/>
      <c r="G129" s="124"/>
      <c r="H129" s="198"/>
      <c r="I129" s="198"/>
      <c r="J129" s="198"/>
      <c r="K129" s="198"/>
      <c r="L129" s="7" t="s">
        <v>71</v>
      </c>
      <c r="M129" s="36"/>
      <c r="N129" s="99"/>
      <c r="O129" s="102"/>
      <c r="P129" s="83"/>
      <c r="Q129" s="31"/>
      <c r="R129" s="31"/>
      <c r="S129" s="31"/>
      <c r="T129" s="31"/>
      <c r="U129" s="65"/>
      <c r="V129" s="65"/>
      <c r="W129" s="65"/>
      <c r="X129" s="65"/>
      <c r="Y129" s="65"/>
      <c r="Z129" s="31"/>
      <c r="AA129" s="158"/>
      <c r="AB129" s="158"/>
      <c r="AC129" s="31"/>
      <c r="AD129" s="31"/>
      <c r="AE129" s="31"/>
      <c r="AF129" s="31"/>
      <c r="AG129" s="31"/>
      <c r="AH129" s="31"/>
    </row>
    <row r="130" spans="2:34" ht="12.75" customHeight="1" x14ac:dyDescent="0.2">
      <c r="B130" s="19"/>
      <c r="D130" s="130"/>
      <c r="E130" s="198"/>
      <c r="F130" s="124"/>
      <c r="G130" s="124"/>
      <c r="H130" s="198"/>
      <c r="I130" s="198"/>
      <c r="J130" s="198"/>
      <c r="K130" s="198"/>
      <c r="L130" s="7" t="s">
        <v>34</v>
      </c>
      <c r="M130" s="36"/>
      <c r="N130" s="99"/>
      <c r="O130" s="102"/>
      <c r="P130" s="83"/>
      <c r="Q130" s="31"/>
      <c r="R130" s="31"/>
      <c r="S130" s="31"/>
      <c r="T130" s="31"/>
      <c r="U130" s="65"/>
      <c r="V130" s="65"/>
      <c r="W130" s="65"/>
      <c r="X130" s="65"/>
      <c r="Y130" s="65"/>
      <c r="Z130" s="31"/>
      <c r="AA130" s="192"/>
      <c r="AB130" s="192"/>
      <c r="AC130" s="31"/>
      <c r="AD130" s="31"/>
      <c r="AE130" s="31"/>
      <c r="AF130" s="31"/>
      <c r="AG130" s="31"/>
      <c r="AH130" s="31"/>
    </row>
    <row r="131" spans="2:34" ht="12.75" customHeight="1" x14ac:dyDescent="0.2">
      <c r="B131" s="19"/>
      <c r="D131" s="123">
        <f>$D$24+4</f>
        <v>107</v>
      </c>
      <c r="E131" s="123" t="s">
        <v>90</v>
      </c>
      <c r="F131" s="124" t="s">
        <v>188</v>
      </c>
      <c r="G131" s="124"/>
      <c r="H131" s="148" t="s">
        <v>163</v>
      </c>
      <c r="I131" s="148"/>
      <c r="J131" s="148"/>
      <c r="K131" s="123" t="s">
        <v>32</v>
      </c>
      <c r="L131" s="9" t="s">
        <v>100</v>
      </c>
      <c r="M131" s="78"/>
      <c r="N131" s="81"/>
      <c r="O131" s="32"/>
      <c r="P131" s="30"/>
      <c r="Q131" s="44"/>
      <c r="R131" s="9"/>
      <c r="S131" s="9"/>
      <c r="T131" s="9"/>
      <c r="U131" s="64"/>
      <c r="V131" s="64"/>
      <c r="W131" s="64"/>
      <c r="X131" s="64"/>
      <c r="Y131" s="64"/>
      <c r="Z131" s="9"/>
      <c r="AA131" s="128">
        <v>4</v>
      </c>
      <c r="AB131" s="128">
        <v>1</v>
      </c>
      <c r="AC131" s="9"/>
      <c r="AD131" s="9"/>
      <c r="AE131" s="9"/>
      <c r="AF131" s="9"/>
      <c r="AG131" s="9"/>
      <c r="AH131" s="9"/>
    </row>
    <row r="132" spans="2:34" ht="12.75" customHeight="1" x14ac:dyDescent="0.2">
      <c r="B132" s="19"/>
      <c r="D132" s="123"/>
      <c r="E132" s="123"/>
      <c r="F132" s="124"/>
      <c r="G132" s="124"/>
      <c r="H132" s="148"/>
      <c r="I132" s="148"/>
      <c r="J132" s="148"/>
      <c r="K132" s="123"/>
      <c r="L132" s="9" t="s">
        <v>71</v>
      </c>
      <c r="M132" s="78"/>
      <c r="N132" s="81"/>
      <c r="O132" s="32"/>
      <c r="P132" s="30"/>
      <c r="Q132" s="44"/>
      <c r="R132" s="9"/>
      <c r="S132" s="9"/>
      <c r="T132" s="9"/>
      <c r="U132" s="64"/>
      <c r="V132" s="64"/>
      <c r="W132" s="64"/>
      <c r="X132" s="64"/>
      <c r="Y132" s="64"/>
      <c r="Z132" s="9"/>
      <c r="AA132" s="129"/>
      <c r="AB132" s="129"/>
      <c r="AC132" s="9"/>
      <c r="AD132" s="9"/>
      <c r="AE132" s="9"/>
      <c r="AF132" s="9"/>
      <c r="AG132" s="9"/>
      <c r="AH132" s="9"/>
    </row>
    <row r="133" spans="2:34" ht="12.75" customHeight="1" x14ac:dyDescent="0.2">
      <c r="B133" s="19"/>
      <c r="D133" s="123"/>
      <c r="E133" s="123"/>
      <c r="F133" s="124"/>
      <c r="G133" s="124"/>
      <c r="H133" s="148"/>
      <c r="I133" s="148"/>
      <c r="J133" s="148"/>
      <c r="K133" s="123"/>
      <c r="L133" s="9" t="s">
        <v>34</v>
      </c>
      <c r="M133" s="78"/>
      <c r="N133" s="81"/>
      <c r="O133" s="32"/>
      <c r="P133" s="30"/>
      <c r="Q133" s="44"/>
      <c r="R133" s="9"/>
      <c r="S133" s="9"/>
      <c r="T133" s="9"/>
      <c r="U133" s="64"/>
      <c r="V133" s="64"/>
      <c r="W133" s="64"/>
      <c r="X133" s="64"/>
      <c r="Y133" s="64"/>
      <c r="Z133" s="9"/>
      <c r="AA133" s="129"/>
      <c r="AB133" s="129"/>
      <c r="AC133" s="9"/>
      <c r="AD133" s="9"/>
      <c r="AE133" s="9"/>
      <c r="AF133" s="9"/>
      <c r="AG133" s="9"/>
      <c r="AH133" s="9"/>
    </row>
    <row r="134" spans="2:34" ht="12.75" customHeight="1" x14ac:dyDescent="0.2">
      <c r="B134" s="19"/>
      <c r="D134" s="123"/>
      <c r="E134" s="123"/>
      <c r="F134" s="124"/>
      <c r="G134" s="124"/>
      <c r="H134" s="148"/>
      <c r="I134" s="148"/>
      <c r="J134" s="148"/>
      <c r="K134" s="123"/>
      <c r="L134" s="9" t="s">
        <v>164</v>
      </c>
      <c r="M134" s="78"/>
      <c r="N134" s="81"/>
      <c r="O134" s="32"/>
      <c r="P134" s="30"/>
      <c r="Q134" s="44"/>
      <c r="R134" s="9"/>
      <c r="S134" s="9"/>
      <c r="T134" s="9"/>
      <c r="U134" s="64"/>
      <c r="V134" s="64"/>
      <c r="W134" s="64"/>
      <c r="X134" s="64"/>
      <c r="Y134" s="64"/>
      <c r="Z134" s="9"/>
      <c r="AA134" s="130"/>
      <c r="AB134" s="130"/>
      <c r="AC134" s="9"/>
      <c r="AD134" s="9"/>
      <c r="AE134" s="9"/>
      <c r="AF134" s="9"/>
      <c r="AG134" s="9"/>
      <c r="AH134" s="9"/>
    </row>
    <row r="135" spans="2:34" ht="12.75" customHeight="1" x14ac:dyDescent="0.2">
      <c r="B135" s="19"/>
      <c r="D135" s="9">
        <f>$D$24+4</f>
        <v>107</v>
      </c>
      <c r="E135" s="9" t="s">
        <v>91</v>
      </c>
      <c r="F135" s="146" t="s">
        <v>188</v>
      </c>
      <c r="G135" s="147"/>
      <c r="H135" s="162" t="s">
        <v>165</v>
      </c>
      <c r="I135" s="163"/>
      <c r="J135" s="164"/>
      <c r="K135" s="9" t="s">
        <v>32</v>
      </c>
      <c r="L135" s="9" t="s">
        <v>100</v>
      </c>
      <c r="M135" s="78"/>
      <c r="N135" s="81"/>
      <c r="O135" s="32"/>
      <c r="P135" s="30"/>
      <c r="Q135" s="44"/>
      <c r="R135" s="44"/>
      <c r="S135" s="9"/>
      <c r="T135" s="9"/>
      <c r="U135" s="64"/>
      <c r="V135" s="64"/>
      <c r="W135" s="64"/>
      <c r="X135" s="64"/>
      <c r="Y135" s="64"/>
      <c r="Z135" s="9"/>
      <c r="AA135" s="9">
        <v>1</v>
      </c>
      <c r="AB135" s="9">
        <v>1</v>
      </c>
      <c r="AC135" s="9"/>
      <c r="AD135" s="9"/>
      <c r="AE135" s="9"/>
      <c r="AF135" s="9"/>
      <c r="AG135" s="9"/>
      <c r="AH135" s="9"/>
    </row>
    <row r="136" spans="2:34" ht="12.75" customHeight="1" x14ac:dyDescent="0.2">
      <c r="B136" s="19"/>
      <c r="D136" s="9">
        <f>$D$24+4</f>
        <v>107</v>
      </c>
      <c r="E136" s="9" t="s">
        <v>92</v>
      </c>
      <c r="F136" s="146" t="s">
        <v>188</v>
      </c>
      <c r="G136" s="147"/>
      <c r="H136" s="162" t="s">
        <v>165</v>
      </c>
      <c r="I136" s="163"/>
      <c r="J136" s="164"/>
      <c r="K136" s="9" t="s">
        <v>32</v>
      </c>
      <c r="L136" s="9" t="s">
        <v>169</v>
      </c>
      <c r="M136" s="78"/>
      <c r="N136" s="81"/>
      <c r="O136" s="32"/>
      <c r="P136" s="30"/>
      <c r="Q136" s="44"/>
      <c r="R136" s="44"/>
      <c r="S136" s="9"/>
      <c r="T136" s="9"/>
      <c r="U136" s="64"/>
      <c r="V136" s="64"/>
      <c r="W136" s="64"/>
      <c r="X136" s="64"/>
      <c r="Y136" s="64"/>
      <c r="Z136" s="9"/>
      <c r="AA136" s="9">
        <v>1</v>
      </c>
      <c r="AB136" s="9">
        <v>1</v>
      </c>
      <c r="AC136" s="9"/>
      <c r="AD136" s="9"/>
      <c r="AE136" s="9"/>
      <c r="AF136" s="9"/>
      <c r="AG136" s="9"/>
      <c r="AH136" s="9"/>
    </row>
    <row r="137" spans="2:34" ht="12.75" customHeight="1" x14ac:dyDescent="0.2">
      <c r="B137" s="19"/>
      <c r="D137" s="9">
        <f>$D$24+4</f>
        <v>107</v>
      </c>
      <c r="E137" s="26" t="s">
        <v>93</v>
      </c>
      <c r="F137" s="135" t="s">
        <v>188</v>
      </c>
      <c r="G137" s="136"/>
      <c r="H137" s="143" t="s">
        <v>166</v>
      </c>
      <c r="I137" s="144"/>
      <c r="J137" s="145"/>
      <c r="K137" s="26" t="s">
        <v>32</v>
      </c>
      <c r="L137" s="26" t="s">
        <v>100</v>
      </c>
      <c r="M137" s="81"/>
      <c r="N137" s="81"/>
      <c r="O137" s="103"/>
      <c r="P137" s="30"/>
      <c r="Q137" s="50"/>
      <c r="R137" s="50"/>
      <c r="S137" s="26"/>
      <c r="T137" s="26"/>
      <c r="U137" s="67"/>
      <c r="V137" s="67"/>
      <c r="W137" s="67"/>
      <c r="X137" s="67"/>
      <c r="Y137" s="67"/>
      <c r="Z137" s="26"/>
      <c r="AA137" s="26">
        <v>1</v>
      </c>
      <c r="AB137" s="26">
        <v>2</v>
      </c>
      <c r="AC137" s="26"/>
      <c r="AD137" s="26"/>
      <c r="AE137" s="26"/>
      <c r="AF137" s="26"/>
      <c r="AG137" s="26"/>
      <c r="AH137" s="26"/>
    </row>
    <row r="138" spans="2:34" ht="12.75" customHeight="1" x14ac:dyDescent="0.2">
      <c r="B138" s="19"/>
      <c r="D138" s="9">
        <f>$D$24+4</f>
        <v>107</v>
      </c>
      <c r="E138" s="9" t="s">
        <v>94</v>
      </c>
      <c r="F138" s="146" t="s">
        <v>188</v>
      </c>
      <c r="G138" s="147"/>
      <c r="H138" s="162" t="s">
        <v>167</v>
      </c>
      <c r="I138" s="163"/>
      <c r="J138" s="164"/>
      <c r="K138" s="9" t="s">
        <v>32</v>
      </c>
      <c r="L138" s="9" t="s">
        <v>100</v>
      </c>
      <c r="M138" s="78"/>
      <c r="N138" s="81"/>
      <c r="O138" s="32"/>
      <c r="P138" s="30"/>
      <c r="Q138" s="44"/>
      <c r="R138" s="44"/>
      <c r="S138" s="9"/>
      <c r="T138" s="9"/>
      <c r="U138" s="64"/>
      <c r="V138" s="64"/>
      <c r="W138" s="64"/>
      <c r="X138" s="64"/>
      <c r="Y138" s="64"/>
      <c r="Z138" s="9"/>
      <c r="AA138" s="9">
        <v>1</v>
      </c>
      <c r="AB138" s="9">
        <v>2</v>
      </c>
      <c r="AC138" s="9"/>
      <c r="AD138" s="9"/>
      <c r="AE138" s="9"/>
      <c r="AF138" s="9"/>
      <c r="AG138" s="9"/>
      <c r="AH138" s="9"/>
    </row>
    <row r="139" spans="2:34" ht="12.75" customHeight="1" x14ac:dyDescent="0.2">
      <c r="B139" s="19"/>
      <c r="D139" s="123">
        <f>$D$24+4</f>
        <v>107</v>
      </c>
      <c r="E139" s="123" t="s">
        <v>95</v>
      </c>
      <c r="F139" s="124" t="s">
        <v>188</v>
      </c>
      <c r="G139" s="124"/>
      <c r="H139" s="148" t="s">
        <v>168</v>
      </c>
      <c r="I139" s="148"/>
      <c r="J139" s="148"/>
      <c r="K139" s="123" t="s">
        <v>32</v>
      </c>
      <c r="L139" s="9" t="s">
        <v>100</v>
      </c>
      <c r="M139" s="78"/>
      <c r="N139" s="81"/>
      <c r="O139" s="32"/>
      <c r="P139" s="30"/>
      <c r="Q139" s="44"/>
      <c r="R139" s="9"/>
      <c r="S139" s="9"/>
      <c r="T139" s="9"/>
      <c r="U139" s="64"/>
      <c r="V139" s="64"/>
      <c r="W139" s="64"/>
      <c r="X139" s="64"/>
      <c r="Y139" s="64"/>
      <c r="Z139" s="9"/>
      <c r="AA139" s="128">
        <v>3</v>
      </c>
      <c r="AB139" s="128">
        <v>1</v>
      </c>
      <c r="AC139" s="9"/>
      <c r="AD139" s="9"/>
      <c r="AE139" s="9"/>
      <c r="AF139" s="9"/>
      <c r="AG139" s="9"/>
      <c r="AH139" s="9"/>
    </row>
    <row r="140" spans="2:34" ht="12.75" customHeight="1" x14ac:dyDescent="0.2">
      <c r="B140" s="19"/>
      <c r="D140" s="123"/>
      <c r="E140" s="123"/>
      <c r="F140" s="124"/>
      <c r="G140" s="124"/>
      <c r="H140" s="148"/>
      <c r="I140" s="148"/>
      <c r="J140" s="148"/>
      <c r="K140" s="123"/>
      <c r="L140" s="9" t="s">
        <v>99</v>
      </c>
      <c r="M140" s="78"/>
      <c r="N140" s="81"/>
      <c r="O140" s="32"/>
      <c r="P140" s="30"/>
      <c r="Q140" s="44"/>
      <c r="R140" s="9"/>
      <c r="S140" s="9"/>
      <c r="T140" s="9"/>
      <c r="U140" s="64"/>
      <c r="V140" s="64"/>
      <c r="W140" s="64"/>
      <c r="X140" s="64"/>
      <c r="Y140" s="64"/>
      <c r="Z140" s="9"/>
      <c r="AA140" s="129"/>
      <c r="AB140" s="129"/>
      <c r="AC140" s="9"/>
      <c r="AD140" s="9"/>
      <c r="AE140" s="9"/>
      <c r="AF140" s="9"/>
      <c r="AG140" s="9"/>
      <c r="AH140" s="9"/>
    </row>
    <row r="141" spans="2:34" ht="12.75" customHeight="1" x14ac:dyDescent="0.2">
      <c r="B141" s="19"/>
      <c r="D141" s="123"/>
      <c r="E141" s="123"/>
      <c r="F141" s="124"/>
      <c r="G141" s="124"/>
      <c r="H141" s="148"/>
      <c r="I141" s="148"/>
      <c r="J141" s="148"/>
      <c r="K141" s="123"/>
      <c r="L141" s="9" t="s">
        <v>34</v>
      </c>
      <c r="M141" s="78"/>
      <c r="N141" s="81"/>
      <c r="O141" s="32"/>
      <c r="P141" s="30"/>
      <c r="Q141" s="9"/>
      <c r="R141" s="9"/>
      <c r="S141" s="9"/>
      <c r="T141" s="9"/>
      <c r="U141" s="64"/>
      <c r="V141" s="64"/>
      <c r="W141" s="64"/>
      <c r="X141" s="64"/>
      <c r="Y141" s="64"/>
      <c r="Z141" s="9"/>
      <c r="AA141" s="130"/>
      <c r="AB141" s="130"/>
      <c r="AC141" s="9"/>
      <c r="AD141" s="9"/>
      <c r="AE141" s="9"/>
      <c r="AF141" s="9"/>
      <c r="AG141" s="9"/>
      <c r="AH141" s="9"/>
    </row>
    <row r="142" spans="2:34" ht="12.75" customHeight="1" x14ac:dyDescent="0.2">
      <c r="B142" s="19"/>
      <c r="D142" s="9">
        <f>$D$24+4</f>
        <v>107</v>
      </c>
      <c r="E142" s="9" t="s">
        <v>105</v>
      </c>
      <c r="F142" s="146" t="s">
        <v>292</v>
      </c>
      <c r="G142" s="147"/>
      <c r="H142" s="162" t="s">
        <v>170</v>
      </c>
      <c r="I142" s="163"/>
      <c r="J142" s="164"/>
      <c r="K142" s="9" t="s">
        <v>35</v>
      </c>
      <c r="L142" s="9" t="s">
        <v>100</v>
      </c>
      <c r="M142" s="78"/>
      <c r="N142" s="81"/>
      <c r="O142" s="32"/>
      <c r="P142" s="30"/>
      <c r="Q142" s="44"/>
      <c r="R142" s="9"/>
      <c r="S142" s="44"/>
      <c r="T142" s="44"/>
      <c r="U142" s="64"/>
      <c r="V142" s="64"/>
      <c r="W142" s="64"/>
      <c r="X142" s="64"/>
      <c r="Y142" s="64"/>
      <c r="Z142" s="9"/>
      <c r="AA142" s="9">
        <v>1</v>
      </c>
      <c r="AB142" s="9">
        <v>2</v>
      </c>
      <c r="AC142" s="9"/>
      <c r="AD142" s="9"/>
      <c r="AE142" s="9"/>
      <c r="AF142" s="9"/>
      <c r="AG142" s="9"/>
      <c r="AH142" s="9"/>
    </row>
    <row r="143" spans="2:34" ht="12.75" customHeight="1" x14ac:dyDescent="0.2">
      <c r="B143" s="19"/>
      <c r="D143" s="9">
        <f>$D$24+4</f>
        <v>107</v>
      </c>
      <c r="E143" s="9" t="s">
        <v>106</v>
      </c>
      <c r="F143" s="146" t="s">
        <v>292</v>
      </c>
      <c r="G143" s="147"/>
      <c r="H143" s="162" t="s">
        <v>171</v>
      </c>
      <c r="I143" s="163"/>
      <c r="J143" s="164"/>
      <c r="K143" s="9" t="s">
        <v>35</v>
      </c>
      <c r="L143" s="9" t="s">
        <v>169</v>
      </c>
      <c r="M143" s="78"/>
      <c r="N143" s="81"/>
      <c r="O143" s="32"/>
      <c r="P143" s="30"/>
      <c r="Q143" s="44"/>
      <c r="R143" s="9"/>
      <c r="S143" s="44"/>
      <c r="T143" s="44"/>
      <c r="U143" s="64"/>
      <c r="V143" s="64"/>
      <c r="W143" s="64"/>
      <c r="X143" s="64"/>
      <c r="Y143" s="64"/>
      <c r="Z143" s="9"/>
      <c r="AA143" s="9">
        <v>1</v>
      </c>
      <c r="AB143" s="9">
        <v>2</v>
      </c>
      <c r="AC143" s="9"/>
      <c r="AD143" s="9"/>
      <c r="AE143" s="9"/>
      <c r="AF143" s="9"/>
      <c r="AG143" s="9"/>
      <c r="AH143" s="9"/>
    </row>
    <row r="144" spans="2:34" ht="12.75" customHeight="1" x14ac:dyDescent="0.2">
      <c r="B144" s="19"/>
      <c r="D144" s="128">
        <f>$D$24+4</f>
        <v>107</v>
      </c>
      <c r="E144" s="128" t="s">
        <v>107</v>
      </c>
      <c r="F144" s="188" t="s">
        <v>292</v>
      </c>
      <c r="G144" s="190"/>
      <c r="H144" s="137" t="s">
        <v>172</v>
      </c>
      <c r="I144" s="138"/>
      <c r="J144" s="139"/>
      <c r="K144" s="128" t="s">
        <v>35</v>
      </c>
      <c r="L144" s="9" t="s">
        <v>157</v>
      </c>
      <c r="M144" s="78"/>
      <c r="N144" s="81"/>
      <c r="O144" s="32"/>
      <c r="P144" s="30"/>
      <c r="Q144" s="44"/>
      <c r="R144" s="9"/>
      <c r="S144" s="9"/>
      <c r="T144" s="9"/>
      <c r="U144" s="64"/>
      <c r="V144" s="64"/>
      <c r="W144" s="64"/>
      <c r="X144" s="64"/>
      <c r="Y144" s="64"/>
      <c r="Z144" s="9"/>
      <c r="AA144" s="128">
        <v>2</v>
      </c>
      <c r="AB144" s="128">
        <v>2</v>
      </c>
      <c r="AC144" s="9"/>
      <c r="AD144" s="9"/>
      <c r="AE144" s="9"/>
      <c r="AF144" s="9"/>
      <c r="AG144" s="9"/>
      <c r="AH144" s="9"/>
    </row>
    <row r="145" spans="2:34" ht="12.75" customHeight="1" x14ac:dyDescent="0.2">
      <c r="B145" s="19"/>
      <c r="D145" s="130"/>
      <c r="E145" s="130"/>
      <c r="F145" s="121"/>
      <c r="G145" s="122"/>
      <c r="H145" s="143"/>
      <c r="I145" s="144"/>
      <c r="J145" s="145"/>
      <c r="K145" s="130"/>
      <c r="L145" s="9" t="s">
        <v>157</v>
      </c>
      <c r="M145" s="78"/>
      <c r="N145" s="81"/>
      <c r="O145" s="32"/>
      <c r="P145" s="30"/>
      <c r="Q145" s="44"/>
      <c r="R145" s="9"/>
      <c r="S145" s="9"/>
      <c r="T145" s="9"/>
      <c r="U145" s="64"/>
      <c r="V145" s="64"/>
      <c r="W145" s="64"/>
      <c r="X145" s="64"/>
      <c r="Y145" s="64"/>
      <c r="Z145" s="9"/>
      <c r="AA145" s="130"/>
      <c r="AB145" s="130"/>
      <c r="AC145" s="9"/>
      <c r="AD145" s="9"/>
      <c r="AE145" s="9"/>
      <c r="AF145" s="9"/>
      <c r="AG145" s="9"/>
      <c r="AH145" s="9"/>
    </row>
    <row r="146" spans="2:34" ht="12.75" customHeight="1" x14ac:dyDescent="0.2">
      <c r="B146" s="19"/>
      <c r="D146" s="128">
        <f>$D$24+4</f>
        <v>107</v>
      </c>
      <c r="E146" s="128" t="s">
        <v>108</v>
      </c>
      <c r="F146" s="188" t="s">
        <v>292</v>
      </c>
      <c r="G146" s="190"/>
      <c r="H146" s="137" t="s">
        <v>173</v>
      </c>
      <c r="I146" s="138"/>
      <c r="J146" s="139"/>
      <c r="K146" s="128" t="s">
        <v>32</v>
      </c>
      <c r="L146" s="9" t="s">
        <v>157</v>
      </c>
      <c r="M146" s="78"/>
      <c r="N146" s="81"/>
      <c r="O146" s="32"/>
      <c r="P146" s="30"/>
      <c r="Q146" s="44"/>
      <c r="R146" s="9"/>
      <c r="S146" s="9"/>
      <c r="T146" s="9"/>
      <c r="U146" s="64"/>
      <c r="V146" s="64"/>
      <c r="W146" s="64"/>
      <c r="X146" s="64"/>
      <c r="Y146" s="64"/>
      <c r="Z146" s="9"/>
      <c r="AA146" s="128">
        <v>2</v>
      </c>
      <c r="AB146" s="128">
        <v>2</v>
      </c>
      <c r="AC146" s="9"/>
      <c r="AD146" s="9"/>
      <c r="AE146" s="9"/>
      <c r="AF146" s="9"/>
      <c r="AG146" s="9"/>
      <c r="AH146" s="9"/>
    </row>
    <row r="147" spans="2:34" ht="12.75" customHeight="1" x14ac:dyDescent="0.2">
      <c r="B147" s="19"/>
      <c r="D147" s="130"/>
      <c r="E147" s="130"/>
      <c r="F147" s="121"/>
      <c r="G147" s="122"/>
      <c r="H147" s="143"/>
      <c r="I147" s="144"/>
      <c r="J147" s="145"/>
      <c r="K147" s="130"/>
      <c r="L147" s="9" t="s">
        <v>157</v>
      </c>
      <c r="M147" s="78"/>
      <c r="N147" s="81"/>
      <c r="O147" s="32"/>
      <c r="P147" s="30"/>
      <c r="Q147" s="9"/>
      <c r="R147" s="9"/>
      <c r="S147" s="9"/>
      <c r="T147" s="9"/>
      <c r="U147" s="64"/>
      <c r="V147" s="64"/>
      <c r="W147" s="64"/>
      <c r="X147" s="64"/>
      <c r="Y147" s="64"/>
      <c r="Z147" s="9"/>
      <c r="AA147" s="130"/>
      <c r="AB147" s="130"/>
      <c r="AC147" s="9"/>
      <c r="AD147" s="9"/>
      <c r="AE147" s="9"/>
      <c r="AF147" s="9"/>
      <c r="AG147" s="9"/>
      <c r="AH147" s="9"/>
    </row>
    <row r="148" spans="2:34" ht="12.75" customHeight="1" x14ac:dyDescent="0.2">
      <c r="B148" s="19"/>
      <c r="D148" s="9">
        <f>$D$24+4</f>
        <v>107</v>
      </c>
      <c r="E148" s="9" t="s">
        <v>109</v>
      </c>
      <c r="F148" s="146" t="s">
        <v>292</v>
      </c>
      <c r="G148" s="147"/>
      <c r="H148" s="162" t="s">
        <v>174</v>
      </c>
      <c r="I148" s="163"/>
      <c r="J148" s="164"/>
      <c r="K148" s="9" t="s">
        <v>35</v>
      </c>
      <c r="L148" s="9" t="s">
        <v>268</v>
      </c>
      <c r="M148" s="78"/>
      <c r="N148" s="81"/>
      <c r="O148" s="32"/>
      <c r="P148" s="30"/>
      <c r="Q148" s="9"/>
      <c r="R148" s="9"/>
      <c r="S148" s="9"/>
      <c r="T148" s="9"/>
      <c r="U148" s="64"/>
      <c r="V148" s="64"/>
      <c r="W148" s="64"/>
      <c r="X148" s="64"/>
      <c r="Y148" s="64"/>
      <c r="Z148" s="9"/>
      <c r="AA148" s="9">
        <v>1</v>
      </c>
      <c r="AB148" s="9">
        <v>2</v>
      </c>
      <c r="AC148" s="9"/>
      <c r="AD148" s="9"/>
      <c r="AE148" s="9"/>
      <c r="AF148" s="9"/>
      <c r="AG148" s="9"/>
      <c r="AH148" s="9"/>
    </row>
    <row r="149" spans="2:34" ht="12.75" customHeight="1" x14ac:dyDescent="0.2">
      <c r="B149" s="19"/>
      <c r="D149" s="44"/>
      <c r="E149" s="9"/>
      <c r="F149" s="45"/>
      <c r="G149" s="46"/>
      <c r="H149" s="47"/>
      <c r="I149" s="48"/>
      <c r="J149" s="49"/>
      <c r="K149" s="9"/>
      <c r="L149" s="9"/>
      <c r="M149" s="78"/>
      <c r="N149" s="78"/>
      <c r="O149" s="32"/>
      <c r="P149" s="10"/>
      <c r="Q149" s="9"/>
      <c r="R149" s="9"/>
      <c r="S149" s="9"/>
      <c r="T149" s="9"/>
      <c r="U149" s="64"/>
      <c r="V149" s="64"/>
      <c r="W149" s="64"/>
      <c r="X149" s="64"/>
      <c r="Y149" s="64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2:34" ht="12.75" customHeight="1" x14ac:dyDescent="0.2">
      <c r="B150" s="19"/>
      <c r="D150" s="44"/>
      <c r="E150" s="44"/>
      <c r="F150" s="146"/>
      <c r="G150" s="147"/>
      <c r="H150" s="162"/>
      <c r="I150" s="163"/>
      <c r="J150" s="164"/>
      <c r="K150" s="44"/>
      <c r="L150" s="9"/>
      <c r="M150" s="78"/>
      <c r="N150" s="81"/>
      <c r="O150" s="32"/>
      <c r="P150" s="30"/>
      <c r="Q150" s="44"/>
      <c r="R150" s="9"/>
      <c r="S150" s="9"/>
      <c r="T150" s="9"/>
      <c r="U150" s="64"/>
      <c r="V150" s="64"/>
      <c r="W150" s="64"/>
      <c r="X150" s="64"/>
      <c r="Y150" s="64"/>
      <c r="Z150" s="9"/>
      <c r="AA150" s="9"/>
      <c r="AB150" s="9"/>
      <c r="AC150" s="9"/>
      <c r="AD150" s="9"/>
      <c r="AE150" s="9"/>
      <c r="AF150" s="9"/>
      <c r="AG150" s="9"/>
      <c r="AH150" s="9"/>
    </row>
    <row r="151" spans="2:34" ht="12.75" customHeight="1" x14ac:dyDescent="0.2">
      <c r="B151" s="19"/>
      <c r="D151" s="44"/>
      <c r="E151" s="9"/>
      <c r="F151" s="124"/>
      <c r="G151" s="124"/>
      <c r="H151" s="148"/>
      <c r="I151" s="148"/>
      <c r="J151" s="148"/>
      <c r="K151" s="9"/>
      <c r="L151" s="9"/>
      <c r="M151" s="78"/>
      <c r="N151" s="81"/>
      <c r="O151" s="32"/>
      <c r="P151" s="10"/>
      <c r="Q151" s="9"/>
      <c r="R151" s="9"/>
      <c r="S151" s="9"/>
      <c r="T151" s="9"/>
      <c r="U151" s="64"/>
      <c r="V151" s="64"/>
      <c r="W151" s="64"/>
      <c r="X151" s="64"/>
      <c r="Y151" s="64"/>
      <c r="Z151" s="9"/>
      <c r="AA151" s="9"/>
      <c r="AB151" s="9"/>
      <c r="AC151" s="9"/>
      <c r="AD151" s="9"/>
      <c r="AE151" s="9"/>
      <c r="AF151" s="9"/>
      <c r="AG151" s="9"/>
      <c r="AH151" s="9"/>
    </row>
    <row r="152" spans="2:34" ht="12.75" customHeight="1" x14ac:dyDescent="0.2">
      <c r="B152" s="19"/>
      <c r="D152" s="44"/>
      <c r="E152" s="9"/>
      <c r="F152" s="146"/>
      <c r="G152" s="147"/>
      <c r="H152" s="162"/>
      <c r="I152" s="163"/>
      <c r="J152" s="164"/>
      <c r="K152" s="26"/>
      <c r="L152" s="26"/>
      <c r="M152" s="78"/>
      <c r="N152" s="78"/>
      <c r="O152" s="102"/>
      <c r="P152" s="10"/>
      <c r="Q152" s="9"/>
      <c r="R152" s="9"/>
      <c r="S152" s="9"/>
      <c r="T152" s="9"/>
      <c r="U152" s="64"/>
      <c r="V152" s="65"/>
      <c r="W152" s="65"/>
      <c r="X152" s="64"/>
      <c r="Y152" s="65"/>
      <c r="Z152" s="31"/>
      <c r="AA152" s="31"/>
      <c r="AB152" s="31"/>
      <c r="AC152" s="31"/>
      <c r="AD152" s="31"/>
      <c r="AE152" s="31"/>
      <c r="AF152" s="31"/>
      <c r="AG152" s="31"/>
      <c r="AH152" s="31"/>
    </row>
    <row r="153" spans="2:34" ht="12.75" customHeight="1" x14ac:dyDescent="0.2">
      <c r="B153" s="18"/>
      <c r="D153" s="50"/>
      <c r="E153" s="26"/>
      <c r="F153" s="160"/>
      <c r="G153" s="161"/>
      <c r="H153" s="160"/>
      <c r="I153" s="184"/>
      <c r="J153" s="161"/>
      <c r="K153" s="26"/>
      <c r="L153" s="26"/>
      <c r="M153" s="78"/>
      <c r="N153" s="78"/>
      <c r="O153" s="104"/>
      <c r="P153" s="80"/>
      <c r="Q153" s="9"/>
      <c r="R153" s="9"/>
      <c r="S153" s="9"/>
      <c r="T153" s="44"/>
      <c r="U153" s="64"/>
      <c r="V153" s="64"/>
      <c r="W153" s="64"/>
      <c r="X153" s="64"/>
      <c r="Y153" s="68"/>
      <c r="Z153" s="44"/>
      <c r="AA153" s="44"/>
      <c r="AB153" s="44"/>
      <c r="AC153" s="44"/>
      <c r="AD153" s="44"/>
      <c r="AE153" s="44"/>
      <c r="AF153" s="44"/>
      <c r="AG153" s="44"/>
      <c r="AH153" s="44"/>
    </row>
    <row r="154" spans="2:34" ht="12.75" customHeight="1" x14ac:dyDescent="0.2">
      <c r="B154" s="19"/>
      <c r="D154" s="44"/>
      <c r="E154" s="9"/>
      <c r="F154" s="160"/>
      <c r="G154" s="161"/>
      <c r="H154" s="160"/>
      <c r="I154" s="184"/>
      <c r="J154" s="161"/>
      <c r="K154" s="9"/>
      <c r="L154" s="9"/>
      <c r="M154" s="78"/>
      <c r="N154" s="81"/>
      <c r="O154" s="104"/>
      <c r="P154" s="80"/>
      <c r="Q154" s="9"/>
      <c r="R154" s="9"/>
      <c r="S154" s="9"/>
      <c r="T154" s="44"/>
      <c r="U154" s="64"/>
      <c r="V154" s="64"/>
      <c r="W154" s="64"/>
      <c r="X154" s="64"/>
      <c r="Y154" s="68"/>
      <c r="Z154" s="44"/>
      <c r="AA154" s="44"/>
      <c r="AB154" s="44"/>
      <c r="AC154" s="44"/>
      <c r="AD154" s="44"/>
      <c r="AE154" s="44"/>
      <c r="AF154" s="44"/>
      <c r="AG154" s="44"/>
      <c r="AH154" s="44"/>
    </row>
    <row r="155" spans="2:34" ht="12.75" customHeight="1" x14ac:dyDescent="0.2">
      <c r="B155" s="19"/>
      <c r="D155" s="44"/>
      <c r="E155" s="9"/>
      <c r="F155" s="121"/>
      <c r="G155" s="122"/>
      <c r="H155" s="160"/>
      <c r="I155" s="184"/>
      <c r="J155" s="161"/>
      <c r="K155" s="9"/>
      <c r="L155" s="9"/>
      <c r="M155" s="78"/>
      <c r="N155" s="78"/>
      <c r="O155" s="104"/>
      <c r="P155" s="80"/>
      <c r="Q155" s="9"/>
      <c r="R155" s="9"/>
      <c r="S155" s="9"/>
      <c r="T155" s="44"/>
      <c r="U155" s="64"/>
      <c r="V155" s="64"/>
      <c r="W155" s="64"/>
      <c r="X155" s="64"/>
      <c r="Y155" s="68"/>
      <c r="Z155" s="44"/>
      <c r="AA155" s="44"/>
      <c r="AB155" s="44"/>
      <c r="AC155" s="44"/>
      <c r="AD155" s="44"/>
      <c r="AE155" s="44"/>
      <c r="AF155" s="44"/>
      <c r="AG155" s="44"/>
      <c r="AH155" s="44"/>
    </row>
    <row r="156" spans="2:34" ht="12.75" customHeight="1" x14ac:dyDescent="0.2">
      <c r="B156" s="19"/>
      <c r="D156" s="44"/>
      <c r="E156" s="9"/>
      <c r="F156" s="121"/>
      <c r="G156" s="122"/>
      <c r="H156" s="160"/>
      <c r="I156" s="184"/>
      <c r="J156" s="161"/>
      <c r="K156" s="9"/>
      <c r="L156" s="9"/>
      <c r="M156" s="78"/>
      <c r="N156" s="81"/>
      <c r="O156" s="104"/>
      <c r="P156" s="80"/>
      <c r="Q156" s="9"/>
      <c r="R156" s="9"/>
      <c r="S156" s="9"/>
      <c r="T156" s="44"/>
      <c r="U156" s="64"/>
      <c r="V156" s="64"/>
      <c r="W156" s="64"/>
      <c r="X156" s="64"/>
      <c r="Y156" s="68"/>
      <c r="Z156" s="44"/>
      <c r="AA156" s="44"/>
      <c r="AB156" s="44"/>
      <c r="AC156" s="44"/>
      <c r="AD156" s="44"/>
      <c r="AE156" s="44"/>
      <c r="AF156" s="44"/>
      <c r="AG156" s="44"/>
      <c r="AH156" s="44"/>
    </row>
    <row r="157" spans="2:34" ht="12.75" customHeight="1" x14ac:dyDescent="0.2">
      <c r="B157" s="19"/>
      <c r="D157" s="44"/>
      <c r="E157" s="9"/>
      <c r="F157" s="121"/>
      <c r="G157" s="122"/>
      <c r="H157" s="160"/>
      <c r="I157" s="184"/>
      <c r="J157" s="161"/>
      <c r="K157" s="44"/>
      <c r="L157" s="9"/>
      <c r="M157" s="78"/>
      <c r="N157" s="81"/>
      <c r="O157" s="104"/>
      <c r="P157" s="30"/>
      <c r="Q157" s="9"/>
      <c r="R157" s="44"/>
      <c r="S157" s="44"/>
      <c r="T157" s="44"/>
      <c r="U157" s="68"/>
      <c r="V157" s="68"/>
      <c r="W157" s="68"/>
      <c r="X157" s="68"/>
      <c r="Y157" s="68"/>
      <c r="Z157" s="44"/>
      <c r="AA157" s="44"/>
      <c r="AB157" s="44"/>
      <c r="AC157" s="44"/>
      <c r="AD157" s="44"/>
      <c r="AE157" s="44"/>
      <c r="AF157" s="44"/>
      <c r="AG157" s="44"/>
      <c r="AH157" s="44"/>
    </row>
    <row r="158" spans="2:34" ht="12.75" customHeight="1" x14ac:dyDescent="0.2">
      <c r="B158" s="18"/>
      <c r="D158" s="44"/>
      <c r="E158" s="44"/>
      <c r="F158" s="185"/>
      <c r="G158" s="186"/>
      <c r="H158" s="185"/>
      <c r="I158" s="187"/>
      <c r="J158" s="186"/>
      <c r="K158" s="44"/>
      <c r="L158" s="9"/>
      <c r="M158" s="78"/>
      <c r="N158" s="81"/>
      <c r="O158" s="102"/>
      <c r="P158" s="30"/>
      <c r="Q158" s="31"/>
      <c r="R158" s="31"/>
      <c r="S158" s="31"/>
      <c r="T158" s="31"/>
      <c r="U158" s="61"/>
      <c r="V158" s="61"/>
      <c r="W158" s="61"/>
      <c r="X158" s="61"/>
      <c r="Y158" s="65"/>
      <c r="Z158" s="31"/>
      <c r="AA158" s="31"/>
      <c r="AB158" s="31"/>
      <c r="AC158" s="31"/>
      <c r="AD158" s="31"/>
      <c r="AE158" s="31"/>
      <c r="AF158" s="31"/>
      <c r="AG158" s="31"/>
      <c r="AH158" s="31"/>
    </row>
    <row r="159" spans="2:34" ht="12.75" customHeight="1" x14ac:dyDescent="0.2">
      <c r="B159" s="18"/>
      <c r="D159" s="44"/>
      <c r="E159" s="44"/>
      <c r="F159" s="185"/>
      <c r="G159" s="186"/>
      <c r="H159" s="185"/>
      <c r="I159" s="187"/>
      <c r="J159" s="186"/>
      <c r="K159" s="44"/>
      <c r="L159" s="9"/>
      <c r="M159" s="78"/>
      <c r="N159" s="81"/>
      <c r="O159" s="102"/>
      <c r="P159" s="30"/>
      <c r="Q159" s="31"/>
      <c r="R159" s="31"/>
      <c r="S159" s="31"/>
      <c r="T159" s="31"/>
      <c r="U159" s="61"/>
      <c r="V159" s="61"/>
      <c r="W159" s="61"/>
      <c r="X159" s="61"/>
      <c r="Y159" s="65"/>
      <c r="Z159" s="31"/>
      <c r="AA159" s="31"/>
      <c r="AB159" s="31"/>
      <c r="AC159" s="31"/>
      <c r="AD159" s="31"/>
      <c r="AE159" s="31"/>
      <c r="AF159" s="31"/>
      <c r="AG159" s="31"/>
      <c r="AH159" s="31"/>
    </row>
    <row r="160" spans="2:34" ht="12.75" customHeight="1" thickBot="1" x14ac:dyDescent="0.25">
      <c r="B160" s="19"/>
      <c r="D160" s="44"/>
      <c r="E160" s="44"/>
      <c r="F160" s="78"/>
      <c r="G160" s="10"/>
      <c r="H160" s="78"/>
      <c r="I160" s="79"/>
      <c r="J160" s="10"/>
      <c r="K160" s="44"/>
      <c r="L160" s="9"/>
      <c r="M160" s="78"/>
      <c r="N160" s="81"/>
      <c r="O160" s="32"/>
      <c r="P160" s="30"/>
      <c r="Q160" s="44"/>
      <c r="R160" s="9"/>
      <c r="S160" s="9"/>
      <c r="T160" s="9"/>
      <c r="U160" s="64"/>
      <c r="V160" s="64"/>
      <c r="W160" s="64"/>
      <c r="X160" s="64"/>
      <c r="Y160" s="64"/>
      <c r="Z160" s="9"/>
      <c r="AA160" s="9"/>
      <c r="AB160" s="9"/>
      <c r="AC160" s="9"/>
      <c r="AD160" s="9"/>
      <c r="AE160" s="9"/>
      <c r="AF160" s="9"/>
      <c r="AG160" s="9"/>
      <c r="AH160" s="9"/>
    </row>
    <row r="161" spans="2:34" ht="12.75" customHeight="1" thickBot="1" x14ac:dyDescent="0.25">
      <c r="B161" s="5" t="s">
        <v>9</v>
      </c>
      <c r="D161" s="118" t="s">
        <v>130</v>
      </c>
      <c r="E161" s="119"/>
      <c r="F161" s="119"/>
      <c r="G161" s="119"/>
      <c r="H161" s="119"/>
      <c r="I161" s="119"/>
      <c r="J161" s="119"/>
      <c r="K161" s="119"/>
      <c r="L161" s="119"/>
      <c r="M161" s="119"/>
      <c r="N161" s="120"/>
      <c r="O161" s="38">
        <f t="shared" ref="O161:AE161" si="29">O84</f>
        <v>8</v>
      </c>
      <c r="P161" s="100" t="str">
        <f t="shared" si="29"/>
        <v/>
      </c>
      <c r="Q161" s="37">
        <f t="shared" si="29"/>
        <v>72</v>
      </c>
      <c r="R161" s="34" t="str">
        <f t="shared" si="29"/>
        <v/>
      </c>
      <c r="S161" s="34" t="str">
        <f t="shared" si="29"/>
        <v/>
      </c>
      <c r="T161" s="34">
        <f t="shared" si="29"/>
        <v>16</v>
      </c>
      <c r="U161" s="69">
        <f t="shared" si="29"/>
        <v>52</v>
      </c>
      <c r="V161" s="69">
        <f t="shared" si="29"/>
        <v>64</v>
      </c>
      <c r="W161" s="69">
        <f t="shared" si="29"/>
        <v>860</v>
      </c>
      <c r="X161" s="69">
        <f t="shared" si="29"/>
        <v>52</v>
      </c>
      <c r="Y161" s="69">
        <f t="shared" si="29"/>
        <v>924</v>
      </c>
      <c r="Z161" s="34">
        <f t="shared" si="29"/>
        <v>3</v>
      </c>
      <c r="AA161" s="34">
        <f t="shared" si="29"/>
        <v>15</v>
      </c>
      <c r="AB161" s="34">
        <f t="shared" si="29"/>
        <v>7</v>
      </c>
      <c r="AC161" s="34">
        <f t="shared" si="29"/>
        <v>7</v>
      </c>
      <c r="AD161" s="34">
        <f t="shared" si="29"/>
        <v>21</v>
      </c>
      <c r="AE161" s="34">
        <f t="shared" si="29"/>
        <v>45</v>
      </c>
      <c r="AF161" s="34"/>
      <c r="AG161" s="34"/>
      <c r="AH161" s="34"/>
    </row>
    <row r="162" spans="2:34" ht="12.75" customHeight="1" thickBot="1" x14ac:dyDescent="0.25">
      <c r="B162" s="5" t="s">
        <v>9</v>
      </c>
      <c r="D162" s="118" t="s">
        <v>129</v>
      </c>
      <c r="E162" s="119"/>
      <c r="F162" s="119"/>
      <c r="G162" s="119"/>
      <c r="H162" s="119"/>
      <c r="I162" s="119"/>
      <c r="J162" s="119"/>
      <c r="K162" s="119"/>
      <c r="L162" s="119"/>
      <c r="M162" s="119"/>
      <c r="N162" s="120"/>
      <c r="O162" s="111">
        <f>IF(O87="","",IF(O102="",IF(SUM(COUNTIF(O103:O160,"LS")+COUNTIF(O103:O160,"LUMP"))&gt;0,"LS",""),IF(SUM(O103:O160)&gt;0,ROUNDUP(SUM(O103:O160),0),"")))</f>
        <v>1</v>
      </c>
      <c r="P162" s="34">
        <f>IF(P87="","",IF(P102="",IF(SUM(COUNTIF(P103:P160,"LS")+COUNTIF(P103:P160,"LUMP"))&gt;0,"LS",""),IF(SUM(P103:P160)&gt;0,ROUNDUP(SUM(P103:P160),0),"")))</f>
        <v>1</v>
      </c>
      <c r="Q162" s="33">
        <f>IF(Q87="","",SUM(Q103:Q160)+28*COUNTIF(Q103:Q160,"14 / 14")+30*COUNTIF(Q103:Q160,"15 / 15")+32*COUNTIF(Q103:Q160,"16 / 16")+33*COUNTIF(Q103:Q160,"16.5 / 16.5"))</f>
        <v>78.5</v>
      </c>
      <c r="R162" s="34" t="str">
        <f t="shared" ref="R162:AC162" si="30">IF(R87="","",IF(R102="",IF(SUM(COUNTIF(R103:R160,"LS")+COUNTIF(R103:R160,"LUMP"))&gt;0,"LS",""),IF(SUM(R103:R160)&gt;0,ROUNDUP(SUM(R103:R160),0),"")))</f>
        <v/>
      </c>
      <c r="S162" s="34" t="str">
        <f t="shared" si="30"/>
        <v/>
      </c>
      <c r="T162" s="34" t="str">
        <f t="shared" si="30"/>
        <v/>
      </c>
      <c r="U162" s="34">
        <f t="shared" si="30"/>
        <v>37</v>
      </c>
      <c r="V162" s="34" t="str">
        <f t="shared" si="30"/>
        <v/>
      </c>
      <c r="W162" s="34" t="str">
        <f t="shared" si="30"/>
        <v/>
      </c>
      <c r="X162" s="34">
        <f t="shared" si="30"/>
        <v>37</v>
      </c>
      <c r="Y162" s="34" t="str">
        <f t="shared" si="30"/>
        <v/>
      </c>
      <c r="Z162" s="34" t="str">
        <f t="shared" si="30"/>
        <v/>
      </c>
      <c r="AA162" s="34">
        <f t="shared" si="30"/>
        <v>33</v>
      </c>
      <c r="AB162" s="34">
        <f t="shared" si="30"/>
        <v>32</v>
      </c>
      <c r="AC162" s="34" t="str">
        <f t="shared" si="30"/>
        <v/>
      </c>
      <c r="AD162" s="33">
        <f>IF(AD87="","",SUM(AD103:AD160)+28*COUNTIF(AD103:AD160,"14 / 14")+30*COUNTIF(AD103:AD160,"15 / 15")+32*COUNTIF(AD103:AD160,"16 / 16")+33*COUNTIF(AD103:AD160,"16.5 / 16.5"))</f>
        <v>0</v>
      </c>
      <c r="AE162" s="33">
        <f>IF(AE87="","",SUM(AE103:AE160)+28*COUNTIF(AE103:AE160,"14 / 14")+30*COUNTIF(AE103:AE160,"15 / 15")+32*COUNTIF(AE103:AE160,"16 / 16")+33*COUNTIF(AE103:AE160,"16.5 / 16.5"))</f>
        <v>0</v>
      </c>
      <c r="AF162" s="34" t="str">
        <f>IF(AF87="","",IF(AF102="",IF(SUM(COUNTIF(AF103:AF160,"LS")+COUNTIF(AF103:AF160,"LUMP"))&gt;0,"LS",""),IF(SUM(AF103:AF160)&gt;0,ROUNDUP(SUM(AF103:AF160),0),"")))</f>
        <v/>
      </c>
      <c r="AG162" s="34" t="str">
        <f>IF(AG87="","",IF(AG102="",IF(SUM(COUNTIF(AG103:AG160,"LS")+COUNTIF(AG103:AG160,"LUMP"))&gt;0,"LS",""),IF(SUM(AG103:AG160)&gt;0,ROUNDUP(SUM(AG103:AG160),0),"")))</f>
        <v/>
      </c>
      <c r="AH162" s="34" t="str">
        <f>IF(AH87="","",IF(AH102="",IF(SUM(COUNTIF(AH103:AH160,"LS")+COUNTIF(AH103:AH160,"LUMP"))&gt;0,"LS",""),IF(SUM(AH103:AH160)&gt;0,ROUNDUP(SUM(AH103:AH160),0),"")))</f>
        <v/>
      </c>
    </row>
    <row r="163" spans="2:34" ht="12.75" customHeight="1" x14ac:dyDescent="0.2">
      <c r="B163" s="5" t="s">
        <v>9</v>
      </c>
      <c r="D163" s="115" t="s">
        <v>128</v>
      </c>
      <c r="E163" s="116"/>
      <c r="F163" s="116"/>
      <c r="G163" s="116"/>
      <c r="H163" s="116"/>
      <c r="I163" s="116"/>
      <c r="J163" s="116"/>
      <c r="K163" s="116"/>
      <c r="L163" s="116"/>
      <c r="M163" s="116"/>
      <c r="N163" s="117"/>
      <c r="O163" s="24">
        <f t="shared" ref="O163:AH163" si="31">IF(O87="","",IF(O102="",IF(SUM(COUNTIF(O161:O162,"LS")+COUNTIF(O161:O162,"LUMP"))&gt;0,"LS",""),IF(SUM(O161:O162)&gt;0,ROUNDUP(SUM(O161:O162),0),"")))</f>
        <v>9</v>
      </c>
      <c r="P163" s="33">
        <f t="shared" si="31"/>
        <v>1</v>
      </c>
      <c r="Q163" s="33">
        <f t="shared" si="31"/>
        <v>151</v>
      </c>
      <c r="R163" s="33" t="str">
        <f t="shared" si="31"/>
        <v/>
      </c>
      <c r="S163" s="33" t="str">
        <f t="shared" si="31"/>
        <v/>
      </c>
      <c r="T163" s="33">
        <f t="shared" si="31"/>
        <v>16</v>
      </c>
      <c r="U163" s="33">
        <f t="shared" si="31"/>
        <v>89</v>
      </c>
      <c r="V163" s="33">
        <f t="shared" si="31"/>
        <v>64</v>
      </c>
      <c r="W163" s="33">
        <f t="shared" si="31"/>
        <v>860</v>
      </c>
      <c r="X163" s="33">
        <f t="shared" si="31"/>
        <v>89</v>
      </c>
      <c r="Y163" s="33">
        <f t="shared" si="31"/>
        <v>924</v>
      </c>
      <c r="Z163" s="33">
        <f t="shared" si="31"/>
        <v>3</v>
      </c>
      <c r="AA163" s="33">
        <f t="shared" si="31"/>
        <v>48</v>
      </c>
      <c r="AB163" s="33">
        <f t="shared" si="31"/>
        <v>39</v>
      </c>
      <c r="AC163" s="33">
        <f t="shared" si="31"/>
        <v>7</v>
      </c>
      <c r="AD163" s="33">
        <f t="shared" si="31"/>
        <v>21</v>
      </c>
      <c r="AE163" s="33">
        <f t="shared" si="31"/>
        <v>45</v>
      </c>
      <c r="AF163" s="33" t="str">
        <f t="shared" si="31"/>
        <v/>
      </c>
      <c r="AG163" s="33" t="str">
        <f t="shared" si="31"/>
        <v/>
      </c>
      <c r="AH163" s="33" t="str">
        <f t="shared" si="31"/>
        <v/>
      </c>
    </row>
    <row r="164" spans="2:34" ht="12.75" customHeight="1" thickBot="1" x14ac:dyDescent="0.25"/>
    <row r="165" spans="2:34" ht="12.75" customHeight="1" thickBot="1" x14ac:dyDescent="0.25">
      <c r="B165" s="17" t="s">
        <v>7</v>
      </c>
      <c r="D165" s="177">
        <f>D86+1</f>
        <v>2</v>
      </c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</row>
    <row r="166" spans="2:34" ht="12.75" customHeight="1" thickBot="1" x14ac:dyDescent="0.25">
      <c r="B166" s="20"/>
      <c r="D166" s="193" t="s">
        <v>5</v>
      </c>
      <c r="E166" s="193"/>
      <c r="F166" s="193"/>
      <c r="G166" s="193"/>
      <c r="H166" s="193"/>
      <c r="I166" s="193"/>
      <c r="J166" s="193"/>
      <c r="K166" s="16"/>
      <c r="L166" s="16"/>
      <c r="M166" s="16"/>
      <c r="N166" s="16"/>
      <c r="O166" s="16" t="s">
        <v>286</v>
      </c>
      <c r="P166" s="16" t="s">
        <v>144</v>
      </c>
      <c r="Q166" s="28" t="s">
        <v>25</v>
      </c>
      <c r="R166" s="28" t="s">
        <v>28</v>
      </c>
      <c r="S166" s="16" t="s">
        <v>28</v>
      </c>
      <c r="T166" s="16" t="s">
        <v>251</v>
      </c>
      <c r="U166" s="59" t="s">
        <v>24</v>
      </c>
      <c r="V166" s="59" t="s">
        <v>255</v>
      </c>
      <c r="W166" s="59" t="s">
        <v>138</v>
      </c>
      <c r="X166" s="59" t="s">
        <v>142</v>
      </c>
      <c r="Y166" s="59" t="s">
        <v>139</v>
      </c>
      <c r="Z166" s="16" t="s">
        <v>317</v>
      </c>
      <c r="AA166" s="29" t="s">
        <v>27</v>
      </c>
      <c r="AB166" s="29" t="s">
        <v>26</v>
      </c>
      <c r="AC166" s="16" t="s">
        <v>143</v>
      </c>
      <c r="AD166" s="16" t="s">
        <v>124</v>
      </c>
      <c r="AE166" s="16" t="s">
        <v>124</v>
      </c>
      <c r="AF166" s="16"/>
      <c r="AG166" s="16"/>
      <c r="AH166" s="16"/>
    </row>
    <row r="167" spans="2:34" ht="12.75" customHeight="1" thickBot="1" x14ac:dyDescent="0.25">
      <c r="D167" s="194" t="s">
        <v>6</v>
      </c>
      <c r="E167" s="194"/>
      <c r="F167" s="194"/>
      <c r="G167" s="194"/>
      <c r="H167" s="194"/>
      <c r="I167" s="194"/>
      <c r="J167" s="194"/>
      <c r="K167" s="12"/>
      <c r="L167" s="12"/>
      <c r="M167" s="12"/>
      <c r="N167" s="12"/>
      <c r="O167" s="12" t="s">
        <v>287</v>
      </c>
      <c r="P167" s="12" t="s">
        <v>148</v>
      </c>
      <c r="Q167" s="12"/>
      <c r="R167" s="12" t="s">
        <v>30</v>
      </c>
      <c r="S167" s="12" t="s">
        <v>29</v>
      </c>
      <c r="T167" s="12"/>
      <c r="U167" s="60"/>
      <c r="V167" s="60"/>
      <c r="W167" s="60"/>
      <c r="X167" s="60"/>
      <c r="Y167" s="60"/>
      <c r="Z167" s="12"/>
      <c r="AA167" s="12"/>
      <c r="AB167" s="12"/>
      <c r="AC167" s="12"/>
      <c r="AD167" s="12" t="s">
        <v>125</v>
      </c>
      <c r="AE167" s="12" t="s">
        <v>126</v>
      </c>
      <c r="AF167" s="12"/>
      <c r="AG167" s="12"/>
      <c r="AH167" s="12"/>
    </row>
    <row r="168" spans="2:34" ht="12.75" customHeight="1" x14ac:dyDescent="0.2">
      <c r="B168" s="221" t="s">
        <v>8</v>
      </c>
      <c r="D168" s="154" t="s">
        <v>0</v>
      </c>
      <c r="E168" s="154" t="s">
        <v>17</v>
      </c>
      <c r="F168" s="165" t="s">
        <v>19</v>
      </c>
      <c r="G168" s="167"/>
      <c r="H168" s="154" t="s">
        <v>18</v>
      </c>
      <c r="I168" s="154"/>
      <c r="J168" s="154"/>
      <c r="K168" s="157" t="s">
        <v>20</v>
      </c>
      <c r="L168" s="157" t="s">
        <v>21</v>
      </c>
      <c r="M168" s="165" t="s">
        <v>22</v>
      </c>
      <c r="N168" s="149" t="s">
        <v>320</v>
      </c>
      <c r="O168" s="101" t="str">
        <f t="shared" ref="O168" si="32">IF(OR(TRIM(O166)=0,TRIM(O166)=""),"",IF(IFERROR(TRIM(INDEX(QryItemNamed,MATCH(TRIM(O166),ITEM,0),2)),"")="Y","SPECIAL",LEFT(IFERROR(TRIM(INDEX(ITEM,MATCH(TRIM(O166),ITEM,0))),""),3)))</f>
        <v>620</v>
      </c>
      <c r="P168" s="21" t="str">
        <f t="shared" ref="P168:AE168" si="33">IF(OR(TRIM(P166)=0,TRIM(P166)=""),"",IF(IFERROR(TRIM(INDEX(QryItemNamed,MATCH(TRIM(P166),ITEM,0),2)),"")="Y","SPECIAL",LEFT(IFERROR(TRIM(INDEX(ITEM,MATCH(TRIM(P166),ITEM,0))),""),3)))</f>
        <v>620</v>
      </c>
      <c r="Q168" s="21" t="str">
        <f t="shared" si="33"/>
        <v>630</v>
      </c>
      <c r="R168" s="21" t="str">
        <f t="shared" si="33"/>
        <v>630</v>
      </c>
      <c r="S168" s="21" t="str">
        <f t="shared" si="33"/>
        <v>630</v>
      </c>
      <c r="T168" s="7" t="str">
        <f t="shared" si="33"/>
        <v>630</v>
      </c>
      <c r="U168" s="70" t="str">
        <f t="shared" si="33"/>
        <v>630</v>
      </c>
      <c r="V168" s="61" t="str">
        <f t="shared" ref="V168" si="34">IF(OR(TRIM(V166)=0,TRIM(V166)=""),"",IF(IFERROR(TRIM(INDEX(QryItemNamed,MATCH(TRIM(V166),ITEM,0),2)),"")="Y","SPECIAL",LEFT(IFERROR(TRIM(INDEX(ITEM,MATCH(TRIM(V166),ITEM,0))),""),3)))</f>
        <v>630</v>
      </c>
      <c r="W168" s="61" t="str">
        <f t="shared" si="33"/>
        <v>630</v>
      </c>
      <c r="X168" s="61" t="str">
        <f t="shared" si="33"/>
        <v>630</v>
      </c>
      <c r="Y168" s="61" t="str">
        <f t="shared" si="33"/>
        <v>630</v>
      </c>
      <c r="Z168" s="7" t="str">
        <f t="shared" si="33"/>
        <v>630</v>
      </c>
      <c r="AA168" s="21" t="str">
        <f t="shared" si="33"/>
        <v>630</v>
      </c>
      <c r="AB168" s="21" t="str">
        <f t="shared" si="33"/>
        <v>630</v>
      </c>
      <c r="AC168" s="7" t="str">
        <f t="shared" si="33"/>
        <v>630</v>
      </c>
      <c r="AD168" s="7" t="str">
        <f t="shared" si="33"/>
        <v>630</v>
      </c>
      <c r="AE168" s="7" t="str">
        <f t="shared" si="33"/>
        <v>630</v>
      </c>
      <c r="AF168" s="7"/>
      <c r="AG168" s="7"/>
      <c r="AH168" s="7"/>
    </row>
    <row r="169" spans="2:34" ht="12.75" customHeight="1" x14ac:dyDescent="0.2">
      <c r="B169" s="222"/>
      <c r="D169" s="155"/>
      <c r="E169" s="155"/>
      <c r="F169" s="168"/>
      <c r="G169" s="170"/>
      <c r="H169" s="155"/>
      <c r="I169" s="155"/>
      <c r="J169" s="155"/>
      <c r="K169" s="158"/>
      <c r="L169" s="158"/>
      <c r="M169" s="168"/>
      <c r="N169" s="150"/>
      <c r="O169" s="195" t="str">
        <f t="shared" ref="O169" si="35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>DELINEATOR, POST GROUND MOUNTED (TYPE C)</v>
      </c>
      <c r="P169" s="202" t="str">
        <f t="shared" ref="P169:AE169" si="36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>DELINEATOR, MISC.:HIGH INTENSITY RETRO-REFLECTIVE ISLAND BULLNOSE MARKER</v>
      </c>
      <c r="Q169" s="202" t="str">
        <f t="shared" si="36"/>
        <v>GROUND MOUNTED SUPPORT, NO. 3 POST, AS PER PLAN</v>
      </c>
      <c r="R169" s="202" t="str">
        <f t="shared" si="36"/>
        <v>SIGN POST REFLECTOR, AS PER PLAN (RED)</v>
      </c>
      <c r="S169" s="202" t="str">
        <f t="shared" si="36"/>
        <v>SIGN POST REFLECTOR, AS PER PLAN (WHITE)</v>
      </c>
      <c r="T169" s="153" t="str">
        <f t="shared" si="36"/>
        <v>SIGN ATTACHMENT ASSEMBLY</v>
      </c>
      <c r="U169" s="224" t="str">
        <f t="shared" si="36"/>
        <v>SIGN, FLAT SHEET</v>
      </c>
      <c r="V169" s="197" t="str">
        <f t="shared" ref="V169" si="37">IF(OR(TRIM(V166)=0,TRIM(V166)=""),IF(V167="","",V167),IF(IFERROR(TRIM(INDEX(QryItemNamed,MATCH(TRIM(V166),ITEM,0),2)),"")="Y",TRIM(RIGHT(IFERROR(TRIM(INDEX(QryItemNamed,MATCH(TRIM(V166),ITEM,0),4)),"123456789012"),LEN(IFERROR(TRIM(INDEX(QryItemNamed,MATCH(TRIM(V166),ITEM,0),4)),"123456789012"))-9))&amp;V167,IFERROR(TRIM(INDEX(QryItemNamed,MATCH(TRIM(V166),ITEM,0),4))&amp;V167,"ITEM CODE DOES NOT EXIST IN ITEM MASTER")))</f>
        <v>SIGN, GROUND MOUNTED EXTRUSHEET</v>
      </c>
      <c r="W169" s="197" t="str">
        <f t="shared" si="36"/>
        <v>SIGN, OVERHEAD EXTRUSHEET</v>
      </c>
      <c r="X169" s="197" t="str">
        <f t="shared" si="36"/>
        <v>SIGN ERECTED, FLAT SHEET</v>
      </c>
      <c r="Y169" s="197" t="str">
        <f t="shared" si="36"/>
        <v>SIGN ERECTED, EXTRUSHEET</v>
      </c>
      <c r="Z169" s="178" t="str">
        <f t="shared" si="36"/>
        <v>GROUND MOUNTED STRUCTURAL BEAM SUPPORT FOUNDATION, AS PER PLAN</v>
      </c>
      <c r="AA169" s="202" t="str">
        <f t="shared" si="36"/>
        <v>REMOVAL OF GROUND MOUNTED SIGN AND DISPOSAL</v>
      </c>
      <c r="AB169" s="202" t="str">
        <f t="shared" si="36"/>
        <v>REMOVAL OF GROUND MOUNTED POST SUPPORT AND DISPOSAL</v>
      </c>
      <c r="AC169" s="153" t="str">
        <f t="shared" si="36"/>
        <v>REMOVAL OF OVERHEAD MOUNTED SIGN AND DISPOSAL</v>
      </c>
      <c r="AD169" s="152" t="str">
        <f t="shared" si="36"/>
        <v>SIGNING, MISC.: 4" X 6" WOOD POST</v>
      </c>
      <c r="AE169" s="152" t="str">
        <f t="shared" si="36"/>
        <v>SIGNING, MISC.: 6" X 8" WOOD POST</v>
      </c>
      <c r="AF169" s="152"/>
      <c r="AG169" s="152"/>
      <c r="AH169" s="152"/>
    </row>
    <row r="170" spans="2:34" ht="12.75" customHeight="1" x14ac:dyDescent="0.2">
      <c r="B170" s="222"/>
      <c r="D170" s="155"/>
      <c r="E170" s="155"/>
      <c r="F170" s="168"/>
      <c r="G170" s="170"/>
      <c r="H170" s="155"/>
      <c r="I170" s="155"/>
      <c r="J170" s="155"/>
      <c r="K170" s="158"/>
      <c r="L170" s="158"/>
      <c r="M170" s="168"/>
      <c r="N170" s="150"/>
      <c r="O170" s="195"/>
      <c r="P170" s="202"/>
      <c r="Q170" s="202"/>
      <c r="R170" s="202"/>
      <c r="S170" s="202"/>
      <c r="T170" s="153"/>
      <c r="U170" s="224"/>
      <c r="V170" s="197"/>
      <c r="W170" s="197"/>
      <c r="X170" s="197"/>
      <c r="Y170" s="197"/>
      <c r="Z170" s="179"/>
      <c r="AA170" s="202"/>
      <c r="AB170" s="202"/>
      <c r="AC170" s="153"/>
      <c r="AD170" s="152"/>
      <c r="AE170" s="152"/>
      <c r="AF170" s="152"/>
      <c r="AG170" s="152"/>
      <c r="AH170" s="152"/>
    </row>
    <row r="171" spans="2:34" ht="12.75" customHeight="1" x14ac:dyDescent="0.2">
      <c r="B171" s="222"/>
      <c r="D171" s="155"/>
      <c r="E171" s="155"/>
      <c r="F171" s="168"/>
      <c r="G171" s="170"/>
      <c r="H171" s="155"/>
      <c r="I171" s="155"/>
      <c r="J171" s="155"/>
      <c r="K171" s="158"/>
      <c r="L171" s="158"/>
      <c r="M171" s="168"/>
      <c r="N171" s="150"/>
      <c r="O171" s="195"/>
      <c r="P171" s="202"/>
      <c r="Q171" s="202"/>
      <c r="R171" s="202"/>
      <c r="S171" s="202"/>
      <c r="T171" s="153"/>
      <c r="U171" s="224"/>
      <c r="V171" s="197"/>
      <c r="W171" s="197"/>
      <c r="X171" s="197"/>
      <c r="Y171" s="197"/>
      <c r="Z171" s="179"/>
      <c r="AA171" s="202"/>
      <c r="AB171" s="202"/>
      <c r="AC171" s="153"/>
      <c r="AD171" s="152"/>
      <c r="AE171" s="152"/>
      <c r="AF171" s="152"/>
      <c r="AG171" s="152"/>
      <c r="AH171" s="152"/>
    </row>
    <row r="172" spans="2:34" ht="12.75" customHeight="1" x14ac:dyDescent="0.2">
      <c r="B172" s="222"/>
      <c r="D172" s="155"/>
      <c r="E172" s="155"/>
      <c r="F172" s="168"/>
      <c r="G172" s="170"/>
      <c r="H172" s="155"/>
      <c r="I172" s="155"/>
      <c r="J172" s="155"/>
      <c r="K172" s="158"/>
      <c r="L172" s="158"/>
      <c r="M172" s="168"/>
      <c r="N172" s="150"/>
      <c r="O172" s="195"/>
      <c r="P172" s="202"/>
      <c r="Q172" s="202"/>
      <c r="R172" s="202"/>
      <c r="S172" s="202"/>
      <c r="T172" s="153"/>
      <c r="U172" s="224"/>
      <c r="V172" s="197"/>
      <c r="W172" s="197"/>
      <c r="X172" s="197"/>
      <c r="Y172" s="197"/>
      <c r="Z172" s="179"/>
      <c r="AA172" s="202"/>
      <c r="AB172" s="202"/>
      <c r="AC172" s="153"/>
      <c r="AD172" s="152"/>
      <c r="AE172" s="152"/>
      <c r="AF172" s="152"/>
      <c r="AG172" s="152"/>
      <c r="AH172" s="152"/>
    </row>
    <row r="173" spans="2:34" ht="12.75" customHeight="1" x14ac:dyDescent="0.2">
      <c r="B173" s="222"/>
      <c r="D173" s="155"/>
      <c r="E173" s="155"/>
      <c r="F173" s="168"/>
      <c r="G173" s="170"/>
      <c r="H173" s="155"/>
      <c r="I173" s="155"/>
      <c r="J173" s="155"/>
      <c r="K173" s="158"/>
      <c r="L173" s="158"/>
      <c r="M173" s="168"/>
      <c r="N173" s="150"/>
      <c r="O173" s="195"/>
      <c r="P173" s="202"/>
      <c r="Q173" s="202"/>
      <c r="R173" s="202"/>
      <c r="S173" s="202"/>
      <c r="T173" s="153"/>
      <c r="U173" s="224"/>
      <c r="V173" s="197"/>
      <c r="W173" s="197"/>
      <c r="X173" s="197"/>
      <c r="Y173" s="197"/>
      <c r="Z173" s="179"/>
      <c r="AA173" s="202"/>
      <c r="AB173" s="202"/>
      <c r="AC173" s="153"/>
      <c r="AD173" s="152"/>
      <c r="AE173" s="152"/>
      <c r="AF173" s="152"/>
      <c r="AG173" s="152"/>
      <c r="AH173" s="152"/>
    </row>
    <row r="174" spans="2:34" ht="12.75" customHeight="1" x14ac:dyDescent="0.2">
      <c r="B174" s="222"/>
      <c r="D174" s="155"/>
      <c r="E174" s="155"/>
      <c r="F174" s="168"/>
      <c r="G174" s="170"/>
      <c r="H174" s="155"/>
      <c r="I174" s="155"/>
      <c r="J174" s="155"/>
      <c r="K174" s="158"/>
      <c r="L174" s="158"/>
      <c r="M174" s="168"/>
      <c r="N174" s="150"/>
      <c r="O174" s="195"/>
      <c r="P174" s="202"/>
      <c r="Q174" s="202"/>
      <c r="R174" s="202"/>
      <c r="S174" s="202"/>
      <c r="T174" s="153"/>
      <c r="U174" s="224"/>
      <c r="V174" s="197"/>
      <c r="W174" s="197"/>
      <c r="X174" s="197"/>
      <c r="Y174" s="197"/>
      <c r="Z174" s="179"/>
      <c r="AA174" s="202"/>
      <c r="AB174" s="202"/>
      <c r="AC174" s="153"/>
      <c r="AD174" s="152"/>
      <c r="AE174" s="152"/>
      <c r="AF174" s="152"/>
      <c r="AG174" s="152"/>
      <c r="AH174" s="152"/>
    </row>
    <row r="175" spans="2:34" ht="12.75" customHeight="1" x14ac:dyDescent="0.2">
      <c r="B175" s="222"/>
      <c r="D175" s="155"/>
      <c r="E175" s="155"/>
      <c r="F175" s="168"/>
      <c r="G175" s="170"/>
      <c r="H175" s="155"/>
      <c r="I175" s="155"/>
      <c r="J175" s="155"/>
      <c r="K175" s="158"/>
      <c r="L175" s="158"/>
      <c r="M175" s="168"/>
      <c r="N175" s="150"/>
      <c r="O175" s="195"/>
      <c r="P175" s="202"/>
      <c r="Q175" s="202"/>
      <c r="R175" s="202"/>
      <c r="S175" s="202"/>
      <c r="T175" s="153"/>
      <c r="U175" s="224"/>
      <c r="V175" s="197"/>
      <c r="W175" s="197"/>
      <c r="X175" s="197"/>
      <c r="Y175" s="197"/>
      <c r="Z175" s="179"/>
      <c r="AA175" s="202"/>
      <c r="AB175" s="202"/>
      <c r="AC175" s="153"/>
      <c r="AD175" s="152"/>
      <c r="AE175" s="152"/>
      <c r="AF175" s="152"/>
      <c r="AG175" s="152"/>
      <c r="AH175" s="152"/>
    </row>
    <row r="176" spans="2:34" ht="12.75" customHeight="1" x14ac:dyDescent="0.2">
      <c r="B176" s="222"/>
      <c r="D176" s="155"/>
      <c r="E176" s="155"/>
      <c r="F176" s="168"/>
      <c r="G176" s="170"/>
      <c r="H176" s="155"/>
      <c r="I176" s="155"/>
      <c r="J176" s="155"/>
      <c r="K176" s="158"/>
      <c r="L176" s="158"/>
      <c r="M176" s="168"/>
      <c r="N176" s="150"/>
      <c r="O176" s="195"/>
      <c r="P176" s="202"/>
      <c r="Q176" s="202"/>
      <c r="R176" s="202"/>
      <c r="S176" s="202"/>
      <c r="T176" s="153"/>
      <c r="U176" s="224"/>
      <c r="V176" s="197"/>
      <c r="W176" s="197"/>
      <c r="X176" s="197"/>
      <c r="Y176" s="197"/>
      <c r="Z176" s="179"/>
      <c r="AA176" s="202"/>
      <c r="AB176" s="202"/>
      <c r="AC176" s="153"/>
      <c r="AD176" s="152"/>
      <c r="AE176" s="152"/>
      <c r="AF176" s="152"/>
      <c r="AG176" s="152"/>
      <c r="AH176" s="152"/>
    </row>
    <row r="177" spans="2:34" ht="12.75" customHeight="1" x14ac:dyDescent="0.2">
      <c r="B177" s="222"/>
      <c r="D177" s="155"/>
      <c r="E177" s="155"/>
      <c r="F177" s="168"/>
      <c r="G177" s="170"/>
      <c r="H177" s="155"/>
      <c r="I177" s="155"/>
      <c r="J177" s="155"/>
      <c r="K177" s="158"/>
      <c r="L177" s="158"/>
      <c r="M177" s="168"/>
      <c r="N177" s="150"/>
      <c r="O177" s="195"/>
      <c r="P177" s="202"/>
      <c r="Q177" s="202"/>
      <c r="R177" s="202"/>
      <c r="S177" s="202"/>
      <c r="T177" s="153"/>
      <c r="U177" s="224"/>
      <c r="V177" s="197"/>
      <c r="W177" s="197"/>
      <c r="X177" s="197"/>
      <c r="Y177" s="197"/>
      <c r="Z177" s="179"/>
      <c r="AA177" s="202"/>
      <c r="AB177" s="202"/>
      <c r="AC177" s="153"/>
      <c r="AD177" s="152"/>
      <c r="AE177" s="152"/>
      <c r="AF177" s="152"/>
      <c r="AG177" s="152"/>
      <c r="AH177" s="152"/>
    </row>
    <row r="178" spans="2:34" ht="12.75" customHeight="1" x14ac:dyDescent="0.2">
      <c r="B178" s="222"/>
      <c r="D178" s="155"/>
      <c r="E178" s="155"/>
      <c r="F178" s="168"/>
      <c r="G178" s="170"/>
      <c r="H178" s="155"/>
      <c r="I178" s="155"/>
      <c r="J178" s="155"/>
      <c r="K178" s="158"/>
      <c r="L178" s="158"/>
      <c r="M178" s="168"/>
      <c r="N178" s="150"/>
      <c r="O178" s="195"/>
      <c r="P178" s="202"/>
      <c r="Q178" s="202"/>
      <c r="R178" s="202"/>
      <c r="S178" s="202"/>
      <c r="T178" s="153"/>
      <c r="U178" s="224"/>
      <c r="V178" s="197"/>
      <c r="W178" s="197"/>
      <c r="X178" s="197"/>
      <c r="Y178" s="197"/>
      <c r="Z178" s="179"/>
      <c r="AA178" s="202"/>
      <c r="AB178" s="202"/>
      <c r="AC178" s="153"/>
      <c r="AD178" s="152"/>
      <c r="AE178" s="152"/>
      <c r="AF178" s="152"/>
      <c r="AG178" s="152"/>
      <c r="AH178" s="152"/>
    </row>
    <row r="179" spans="2:34" ht="12.75" customHeight="1" x14ac:dyDescent="0.2">
      <c r="B179" s="222"/>
      <c r="D179" s="155"/>
      <c r="E179" s="155"/>
      <c r="F179" s="168"/>
      <c r="G179" s="170"/>
      <c r="H179" s="155"/>
      <c r="I179" s="155"/>
      <c r="J179" s="155"/>
      <c r="K179" s="158"/>
      <c r="L179" s="158"/>
      <c r="M179" s="168"/>
      <c r="N179" s="150"/>
      <c r="O179" s="195"/>
      <c r="P179" s="202"/>
      <c r="Q179" s="202"/>
      <c r="R179" s="202"/>
      <c r="S179" s="202"/>
      <c r="T179" s="153"/>
      <c r="U179" s="224"/>
      <c r="V179" s="197"/>
      <c r="W179" s="197"/>
      <c r="X179" s="197"/>
      <c r="Y179" s="197"/>
      <c r="Z179" s="179"/>
      <c r="AA179" s="202"/>
      <c r="AB179" s="202"/>
      <c r="AC179" s="153"/>
      <c r="AD179" s="152"/>
      <c r="AE179" s="152"/>
      <c r="AF179" s="152"/>
      <c r="AG179" s="152"/>
      <c r="AH179" s="152"/>
    </row>
    <row r="180" spans="2:34" ht="12.75" customHeight="1" x14ac:dyDescent="0.2">
      <c r="B180" s="222"/>
      <c r="D180" s="155"/>
      <c r="E180" s="155"/>
      <c r="F180" s="168"/>
      <c r="G180" s="170"/>
      <c r="H180" s="155"/>
      <c r="I180" s="155"/>
      <c r="J180" s="155"/>
      <c r="K180" s="158"/>
      <c r="L180" s="158"/>
      <c r="M180" s="168"/>
      <c r="N180" s="150"/>
      <c r="O180" s="195"/>
      <c r="P180" s="202"/>
      <c r="Q180" s="202"/>
      <c r="R180" s="202"/>
      <c r="S180" s="202"/>
      <c r="T180" s="153"/>
      <c r="U180" s="224"/>
      <c r="V180" s="197"/>
      <c r="W180" s="197"/>
      <c r="X180" s="197"/>
      <c r="Y180" s="197"/>
      <c r="Z180" s="180"/>
      <c r="AA180" s="202"/>
      <c r="AB180" s="202"/>
      <c r="AC180" s="153"/>
      <c r="AD180" s="152"/>
      <c r="AE180" s="152"/>
      <c r="AF180" s="152"/>
      <c r="AG180" s="152"/>
      <c r="AH180" s="152"/>
    </row>
    <row r="181" spans="2:34" ht="12.75" customHeight="1" thickBot="1" x14ac:dyDescent="0.25">
      <c r="B181" s="223"/>
      <c r="D181" s="156"/>
      <c r="E181" s="156"/>
      <c r="F181" s="171"/>
      <c r="G181" s="173"/>
      <c r="H181" s="156"/>
      <c r="I181" s="156"/>
      <c r="J181" s="156"/>
      <c r="K181" s="159"/>
      <c r="L181" s="159"/>
      <c r="M181" s="171"/>
      <c r="N181" s="151"/>
      <c r="O181" s="53" t="str">
        <f t="shared" ref="O181" si="38">IF(OR(TRIM(O166)=0,TRIM(O166)=""),"",IF(IFERROR(TRIM(INDEX(QryItemNamed,MATCH(TRIM(O166),ITEM,0),3)),"")="LS","",IFERROR(TRIM(INDEX(QryItemNamed,MATCH(TRIM(O166),ITEM,0),3)),"")))</f>
        <v>EACH</v>
      </c>
      <c r="P181" s="22" t="str">
        <f t="shared" ref="P181:AE181" si="39">IF(OR(TRIM(P166)=0,TRIM(P166)=""),"",IF(IFERROR(TRIM(INDEX(QryItemNamed,MATCH(TRIM(P166),ITEM,0),3)),"")="LS","",IFERROR(TRIM(INDEX(QryItemNamed,MATCH(TRIM(P166),ITEM,0),3)),"")))</f>
        <v>EACH</v>
      </c>
      <c r="Q181" s="22" t="str">
        <f t="shared" si="39"/>
        <v>FT</v>
      </c>
      <c r="R181" s="22" t="str">
        <f t="shared" si="39"/>
        <v>EACH</v>
      </c>
      <c r="S181" s="22" t="str">
        <f t="shared" si="39"/>
        <v>EACH</v>
      </c>
      <c r="T181" s="8" t="str">
        <f t="shared" si="39"/>
        <v>EACH</v>
      </c>
      <c r="U181" s="71" t="str">
        <f t="shared" si="39"/>
        <v>SF</v>
      </c>
      <c r="V181" s="62" t="str">
        <f t="shared" ref="V181" si="40">IF(OR(TRIM(V166)=0,TRIM(V166)=""),"",IF(IFERROR(TRIM(INDEX(QryItemNamed,MATCH(TRIM(V166),ITEM,0),3)),"")="LS","",IFERROR(TRIM(INDEX(QryItemNamed,MATCH(TRIM(V166),ITEM,0),3)),"")))</f>
        <v>SF</v>
      </c>
      <c r="W181" s="62" t="str">
        <f t="shared" si="39"/>
        <v>SF</v>
      </c>
      <c r="X181" s="62" t="str">
        <f t="shared" si="39"/>
        <v>SF</v>
      </c>
      <c r="Y181" s="62" t="str">
        <f t="shared" si="39"/>
        <v>SF</v>
      </c>
      <c r="Z181" s="8" t="str">
        <f t="shared" si="39"/>
        <v>EACH</v>
      </c>
      <c r="AA181" s="22" t="str">
        <f t="shared" si="39"/>
        <v>EACH</v>
      </c>
      <c r="AB181" s="22" t="str">
        <f t="shared" si="39"/>
        <v>EACH</v>
      </c>
      <c r="AC181" s="8" t="str">
        <f t="shared" si="39"/>
        <v>EACH</v>
      </c>
      <c r="AD181" s="8" t="str">
        <f t="shared" si="39"/>
        <v>FT</v>
      </c>
      <c r="AE181" s="8" t="str">
        <f t="shared" si="39"/>
        <v>FT</v>
      </c>
      <c r="AF181" s="8"/>
      <c r="AG181" s="8"/>
      <c r="AH181" s="8"/>
    </row>
    <row r="182" spans="2:34" ht="12.75" customHeight="1" x14ac:dyDescent="0.2">
      <c r="B182" s="19"/>
      <c r="D182" s="9">
        <f>$D$24+5</f>
        <v>108</v>
      </c>
      <c r="E182" s="9" t="s">
        <v>66</v>
      </c>
      <c r="F182" s="146" t="s">
        <v>188</v>
      </c>
      <c r="G182" s="147"/>
      <c r="H182" s="162" t="s">
        <v>175</v>
      </c>
      <c r="I182" s="163"/>
      <c r="J182" s="164"/>
      <c r="K182" s="9" t="s">
        <v>32</v>
      </c>
      <c r="L182" s="9" t="s">
        <v>63</v>
      </c>
      <c r="M182" s="78" t="s">
        <v>64</v>
      </c>
      <c r="N182" s="78" t="s">
        <v>285</v>
      </c>
      <c r="O182" s="32"/>
      <c r="P182" s="10"/>
      <c r="Q182" s="9">
        <v>15</v>
      </c>
      <c r="R182" s="9">
        <v>2</v>
      </c>
      <c r="S182" s="9"/>
      <c r="T182" s="9"/>
      <c r="U182" s="64">
        <v>3.9</v>
      </c>
      <c r="V182" s="64"/>
      <c r="W182" s="64"/>
      <c r="X182" s="64">
        <v>3.9</v>
      </c>
      <c r="Y182" s="64"/>
      <c r="Z182" s="9"/>
      <c r="AA182" s="9"/>
      <c r="AB182" s="9"/>
      <c r="AC182" s="9"/>
      <c r="AD182" s="9"/>
      <c r="AE182" s="9"/>
      <c r="AF182" s="9"/>
      <c r="AG182" s="9"/>
      <c r="AH182" s="9"/>
    </row>
    <row r="183" spans="2:34" ht="12.75" customHeight="1" x14ac:dyDescent="0.2">
      <c r="B183" s="19"/>
      <c r="D183" s="128">
        <f>$D$24+5</f>
        <v>108</v>
      </c>
      <c r="E183" s="128" t="s">
        <v>69</v>
      </c>
      <c r="F183" s="131" t="s">
        <v>188</v>
      </c>
      <c r="G183" s="132"/>
      <c r="H183" s="137" t="s">
        <v>177</v>
      </c>
      <c r="I183" s="138"/>
      <c r="J183" s="139"/>
      <c r="K183" s="128" t="s">
        <v>35</v>
      </c>
      <c r="L183" s="9" t="s">
        <v>96</v>
      </c>
      <c r="M183" s="78" t="s">
        <v>61</v>
      </c>
      <c r="N183" s="81" t="s">
        <v>283</v>
      </c>
      <c r="O183" s="32"/>
      <c r="P183" s="10"/>
      <c r="Q183" s="128">
        <v>15.5</v>
      </c>
      <c r="R183" s="9"/>
      <c r="S183" s="9"/>
      <c r="T183" s="9"/>
      <c r="U183" s="64">
        <v>2</v>
      </c>
      <c r="V183" s="64"/>
      <c r="W183" s="64"/>
      <c r="X183" s="64">
        <v>2</v>
      </c>
      <c r="Y183" s="64"/>
      <c r="Z183" s="9"/>
      <c r="AA183" s="9"/>
      <c r="AB183" s="9"/>
      <c r="AC183" s="9"/>
      <c r="AD183" s="9"/>
      <c r="AE183" s="9"/>
      <c r="AF183" s="9"/>
      <c r="AG183" s="9"/>
      <c r="AH183" s="9"/>
    </row>
    <row r="184" spans="2:34" ht="12.75" customHeight="1" x14ac:dyDescent="0.2">
      <c r="B184" s="19"/>
      <c r="D184" s="129"/>
      <c r="E184" s="129"/>
      <c r="F184" s="133"/>
      <c r="G184" s="134"/>
      <c r="H184" s="140"/>
      <c r="I184" s="141"/>
      <c r="J184" s="142"/>
      <c r="K184" s="129"/>
      <c r="L184" s="9" t="s">
        <v>38</v>
      </c>
      <c r="M184" s="78" t="s">
        <v>68</v>
      </c>
      <c r="N184" s="81" t="s">
        <v>283</v>
      </c>
      <c r="O184" s="32"/>
      <c r="P184" s="10"/>
      <c r="Q184" s="129"/>
      <c r="R184" s="9"/>
      <c r="S184" s="9"/>
      <c r="T184" s="9"/>
      <c r="U184" s="64">
        <v>5</v>
      </c>
      <c r="V184" s="64"/>
      <c r="W184" s="64"/>
      <c r="X184" s="64">
        <v>5</v>
      </c>
      <c r="Y184" s="64"/>
      <c r="Z184" s="9"/>
      <c r="AA184" s="9"/>
      <c r="AB184" s="9"/>
      <c r="AC184" s="9"/>
      <c r="AD184" s="9"/>
      <c r="AE184" s="9"/>
      <c r="AF184" s="9"/>
      <c r="AG184" s="9"/>
      <c r="AH184" s="9"/>
    </row>
    <row r="185" spans="2:34" ht="12.75" customHeight="1" x14ac:dyDescent="0.2">
      <c r="B185" s="19"/>
      <c r="D185" s="130"/>
      <c r="E185" s="130"/>
      <c r="F185" s="135"/>
      <c r="G185" s="136"/>
      <c r="H185" s="143"/>
      <c r="I185" s="144"/>
      <c r="J185" s="145"/>
      <c r="K185" s="130"/>
      <c r="L185" s="9" t="s">
        <v>101</v>
      </c>
      <c r="M185" s="78" t="s">
        <v>67</v>
      </c>
      <c r="N185" s="81" t="s">
        <v>283</v>
      </c>
      <c r="O185" s="32"/>
      <c r="P185" s="10"/>
      <c r="Q185" s="130"/>
      <c r="R185" s="9"/>
      <c r="S185" s="9"/>
      <c r="T185" s="9"/>
      <c r="U185" s="64">
        <v>2.2000000000000002</v>
      </c>
      <c r="V185" s="64"/>
      <c r="W185" s="64"/>
      <c r="X185" s="64">
        <v>2.2000000000000002</v>
      </c>
      <c r="Y185" s="64"/>
      <c r="Z185" s="9"/>
      <c r="AA185" s="9"/>
      <c r="AB185" s="9"/>
      <c r="AC185" s="9"/>
      <c r="AD185" s="9"/>
      <c r="AE185" s="9"/>
      <c r="AF185" s="9"/>
      <c r="AG185" s="9"/>
      <c r="AH185" s="9"/>
    </row>
    <row r="186" spans="2:34" ht="12.75" customHeight="1" x14ac:dyDescent="0.2">
      <c r="B186" s="19"/>
      <c r="D186" s="26">
        <f>$D$24+5</f>
        <v>108</v>
      </c>
      <c r="E186" s="26" t="s">
        <v>70</v>
      </c>
      <c r="F186" s="146" t="s">
        <v>188</v>
      </c>
      <c r="G186" s="147"/>
      <c r="H186" s="143" t="s">
        <v>176</v>
      </c>
      <c r="I186" s="144"/>
      <c r="J186" s="145"/>
      <c r="K186" s="26" t="s">
        <v>32</v>
      </c>
      <c r="L186" s="9" t="s">
        <v>63</v>
      </c>
      <c r="M186" s="78" t="s">
        <v>64</v>
      </c>
      <c r="N186" s="78" t="s">
        <v>285</v>
      </c>
      <c r="O186" s="32"/>
      <c r="P186" s="10"/>
      <c r="Q186" s="9">
        <v>15</v>
      </c>
      <c r="R186" s="9">
        <v>2</v>
      </c>
      <c r="S186" s="9"/>
      <c r="T186" s="9"/>
      <c r="U186" s="64">
        <v>3.9</v>
      </c>
      <c r="V186" s="64"/>
      <c r="W186" s="64"/>
      <c r="X186" s="64">
        <v>3.9</v>
      </c>
      <c r="Y186" s="64"/>
      <c r="Z186" s="9"/>
      <c r="AA186" s="9"/>
      <c r="AB186" s="9"/>
      <c r="AC186" s="9"/>
      <c r="AD186" s="9"/>
      <c r="AE186" s="9"/>
      <c r="AF186" s="9"/>
      <c r="AG186" s="9"/>
      <c r="AH186" s="9"/>
    </row>
    <row r="187" spans="2:34" ht="12.75" customHeight="1" x14ac:dyDescent="0.2">
      <c r="B187" s="19"/>
      <c r="D187" s="26">
        <f>$D$24+5</f>
        <v>108</v>
      </c>
      <c r="E187" s="9" t="s">
        <v>72</v>
      </c>
      <c r="F187" s="124" t="s">
        <v>188</v>
      </c>
      <c r="G187" s="124"/>
      <c r="H187" s="148" t="s">
        <v>178</v>
      </c>
      <c r="I187" s="148"/>
      <c r="J187" s="148"/>
      <c r="K187" s="9" t="s">
        <v>32</v>
      </c>
      <c r="L187" s="9" t="s">
        <v>71</v>
      </c>
      <c r="M187" s="78" t="s">
        <v>55</v>
      </c>
      <c r="N187" s="81" t="s">
        <v>283</v>
      </c>
      <c r="O187" s="32"/>
      <c r="P187" s="10"/>
      <c r="Q187" s="9" t="s">
        <v>259</v>
      </c>
      <c r="R187" s="9"/>
      <c r="S187" s="9">
        <v>2</v>
      </c>
      <c r="T187" s="9"/>
      <c r="U187" s="64">
        <v>12</v>
      </c>
      <c r="V187" s="64"/>
      <c r="W187" s="64"/>
      <c r="X187" s="64">
        <v>12</v>
      </c>
      <c r="Y187" s="64"/>
      <c r="Z187" s="9"/>
      <c r="AA187" s="9"/>
      <c r="AB187" s="9"/>
      <c r="AC187" s="9"/>
      <c r="AD187" s="9"/>
      <c r="AE187" s="9"/>
      <c r="AF187" s="9"/>
      <c r="AG187" s="9"/>
      <c r="AH187" s="9"/>
    </row>
    <row r="188" spans="2:34" ht="12.75" customHeight="1" x14ac:dyDescent="0.2">
      <c r="B188" s="19"/>
      <c r="D188" s="26">
        <f>$D$24+5</f>
        <v>108</v>
      </c>
      <c r="E188" s="9" t="s">
        <v>74</v>
      </c>
      <c r="F188" s="124" t="s">
        <v>188</v>
      </c>
      <c r="G188" s="124"/>
      <c r="H188" s="148" t="s">
        <v>179</v>
      </c>
      <c r="I188" s="148"/>
      <c r="J188" s="148"/>
      <c r="K188" s="25" t="s">
        <v>35</v>
      </c>
      <c r="L188" s="9" t="s">
        <v>71</v>
      </c>
      <c r="M188" s="78" t="s">
        <v>55</v>
      </c>
      <c r="N188" s="81" t="s">
        <v>283</v>
      </c>
      <c r="O188" s="32"/>
      <c r="P188" s="10"/>
      <c r="Q188" s="9" t="s">
        <v>260</v>
      </c>
      <c r="R188" s="9"/>
      <c r="S188" s="9">
        <v>2</v>
      </c>
      <c r="T188" s="9"/>
      <c r="U188" s="64">
        <v>12</v>
      </c>
      <c r="V188" s="64"/>
      <c r="W188" s="64"/>
      <c r="X188" s="64">
        <v>12</v>
      </c>
      <c r="Y188" s="64"/>
      <c r="Z188" s="9"/>
      <c r="AA188" s="9"/>
      <c r="AB188" s="9"/>
      <c r="AC188" s="9"/>
      <c r="AD188" s="9"/>
      <c r="AE188" s="9"/>
      <c r="AF188" s="9"/>
      <c r="AG188" s="9"/>
      <c r="AH188" s="9"/>
    </row>
    <row r="189" spans="2:34" ht="12.75" customHeight="1" x14ac:dyDescent="0.2">
      <c r="B189" s="19"/>
      <c r="D189" s="26">
        <f>$D$24+5</f>
        <v>108</v>
      </c>
      <c r="E189" s="9" t="s">
        <v>75</v>
      </c>
      <c r="F189" s="124" t="s">
        <v>188</v>
      </c>
      <c r="G189" s="124"/>
      <c r="H189" s="148" t="s">
        <v>180</v>
      </c>
      <c r="I189" s="148"/>
      <c r="J189" s="148"/>
      <c r="K189" s="9" t="s">
        <v>35</v>
      </c>
      <c r="L189" s="9" t="s">
        <v>63</v>
      </c>
      <c r="M189" s="78" t="s">
        <v>64</v>
      </c>
      <c r="N189" s="78" t="s">
        <v>285</v>
      </c>
      <c r="O189" s="32"/>
      <c r="P189" s="10"/>
      <c r="Q189" s="9">
        <v>15</v>
      </c>
      <c r="R189" s="9">
        <v>2</v>
      </c>
      <c r="S189" s="9"/>
      <c r="T189" s="9"/>
      <c r="U189" s="64">
        <v>3.9</v>
      </c>
      <c r="V189" s="64"/>
      <c r="W189" s="64"/>
      <c r="X189" s="64">
        <v>3.9</v>
      </c>
      <c r="Y189" s="64"/>
      <c r="Z189" s="9"/>
      <c r="AA189" s="9"/>
      <c r="AB189" s="9"/>
      <c r="AC189" s="9"/>
      <c r="AD189" s="9"/>
      <c r="AE189" s="9"/>
      <c r="AF189" s="9"/>
      <c r="AG189" s="9"/>
      <c r="AH189" s="9"/>
    </row>
    <row r="190" spans="2:34" ht="12.75" customHeight="1" x14ac:dyDescent="0.2">
      <c r="B190" s="19"/>
      <c r="D190" s="128">
        <f>$D$24+5</f>
        <v>108</v>
      </c>
      <c r="E190" s="128" t="s">
        <v>76</v>
      </c>
      <c r="F190" s="131" t="s">
        <v>188</v>
      </c>
      <c r="G190" s="132"/>
      <c r="H190" s="137" t="s">
        <v>181</v>
      </c>
      <c r="I190" s="138"/>
      <c r="J190" s="139"/>
      <c r="K190" s="128" t="s">
        <v>32</v>
      </c>
      <c r="L190" s="9" t="s">
        <v>103</v>
      </c>
      <c r="M190" s="78" t="s">
        <v>61</v>
      </c>
      <c r="N190" s="81" t="s">
        <v>283</v>
      </c>
      <c r="O190" s="32"/>
      <c r="P190" s="10"/>
      <c r="Q190" s="128">
        <v>15.5</v>
      </c>
      <c r="R190" s="9"/>
      <c r="S190" s="9"/>
      <c r="T190" s="9"/>
      <c r="U190" s="64">
        <v>2</v>
      </c>
      <c r="V190" s="64"/>
      <c r="W190" s="64"/>
      <c r="X190" s="64">
        <v>2</v>
      </c>
      <c r="Y190" s="64"/>
      <c r="Z190" s="9"/>
      <c r="AA190" s="9"/>
      <c r="AB190" s="9"/>
      <c r="AC190" s="9"/>
      <c r="AD190" s="9"/>
      <c r="AE190" s="9"/>
      <c r="AF190" s="9"/>
      <c r="AG190" s="9"/>
      <c r="AH190" s="9"/>
    </row>
    <row r="191" spans="2:34" ht="12.75" customHeight="1" x14ac:dyDescent="0.2">
      <c r="B191" s="19"/>
      <c r="D191" s="129"/>
      <c r="E191" s="129"/>
      <c r="F191" s="133"/>
      <c r="G191" s="134"/>
      <c r="H191" s="140"/>
      <c r="I191" s="141"/>
      <c r="J191" s="142"/>
      <c r="K191" s="129"/>
      <c r="L191" s="9" t="s">
        <v>38</v>
      </c>
      <c r="M191" s="78" t="s">
        <v>68</v>
      </c>
      <c r="N191" s="81" t="s">
        <v>283</v>
      </c>
      <c r="O191" s="32"/>
      <c r="P191" s="10"/>
      <c r="Q191" s="129"/>
      <c r="R191" s="9"/>
      <c r="S191" s="9"/>
      <c r="T191" s="9"/>
      <c r="U191" s="64">
        <v>5</v>
      </c>
      <c r="V191" s="64"/>
      <c r="W191" s="64"/>
      <c r="X191" s="64">
        <v>5</v>
      </c>
      <c r="Y191" s="64"/>
      <c r="Z191" s="9"/>
      <c r="AA191" s="9"/>
      <c r="AB191" s="9"/>
      <c r="AC191" s="9"/>
      <c r="AD191" s="9"/>
      <c r="AE191" s="9"/>
      <c r="AF191" s="9"/>
      <c r="AG191" s="9"/>
      <c r="AH191" s="9"/>
    </row>
    <row r="192" spans="2:34" ht="12.75" customHeight="1" x14ac:dyDescent="0.2">
      <c r="B192" s="19"/>
      <c r="D192" s="130"/>
      <c r="E192" s="130"/>
      <c r="F192" s="135"/>
      <c r="G192" s="136"/>
      <c r="H192" s="143"/>
      <c r="I192" s="144"/>
      <c r="J192" s="145"/>
      <c r="K192" s="130"/>
      <c r="L192" s="9" t="s">
        <v>101</v>
      </c>
      <c r="M192" s="78" t="s">
        <v>67</v>
      </c>
      <c r="N192" s="81" t="s">
        <v>283</v>
      </c>
      <c r="O192" s="32"/>
      <c r="P192" s="10"/>
      <c r="Q192" s="130"/>
      <c r="R192" s="9"/>
      <c r="S192" s="9"/>
      <c r="T192" s="9"/>
      <c r="U192" s="64">
        <v>2.2000000000000002</v>
      </c>
      <c r="V192" s="64"/>
      <c r="W192" s="64"/>
      <c r="X192" s="64">
        <v>2.2000000000000002</v>
      </c>
      <c r="Y192" s="64"/>
      <c r="Z192" s="9"/>
      <c r="AA192" s="9"/>
      <c r="AB192" s="9"/>
      <c r="AC192" s="9"/>
      <c r="AD192" s="9"/>
      <c r="AE192" s="9"/>
      <c r="AF192" s="9"/>
      <c r="AG192" s="9"/>
      <c r="AH192" s="9"/>
    </row>
    <row r="193" spans="2:34" ht="12.75" customHeight="1" x14ac:dyDescent="0.2">
      <c r="B193" s="19"/>
      <c r="D193" s="26">
        <f>$D$24+5</f>
        <v>108</v>
      </c>
      <c r="E193" s="26" t="s">
        <v>77</v>
      </c>
      <c r="F193" s="135" t="s">
        <v>188</v>
      </c>
      <c r="G193" s="136"/>
      <c r="H193" s="143" t="s">
        <v>182</v>
      </c>
      <c r="I193" s="144"/>
      <c r="J193" s="145"/>
      <c r="K193" s="26" t="s">
        <v>35</v>
      </c>
      <c r="L193" s="26" t="s">
        <v>63</v>
      </c>
      <c r="M193" s="78" t="s">
        <v>64</v>
      </c>
      <c r="N193" s="78" t="s">
        <v>285</v>
      </c>
      <c r="O193" s="102"/>
      <c r="P193" s="10"/>
      <c r="Q193" s="9">
        <v>15</v>
      </c>
      <c r="R193" s="9">
        <v>2</v>
      </c>
      <c r="S193" s="9"/>
      <c r="T193" s="9"/>
      <c r="U193" s="64">
        <v>3.9</v>
      </c>
      <c r="V193" s="65"/>
      <c r="W193" s="65"/>
      <c r="X193" s="64">
        <v>3.9</v>
      </c>
      <c r="Y193" s="65"/>
      <c r="Z193" s="31"/>
      <c r="AA193" s="31"/>
      <c r="AB193" s="31"/>
      <c r="AC193" s="31"/>
      <c r="AD193" s="31"/>
      <c r="AE193" s="31"/>
      <c r="AF193" s="31"/>
      <c r="AG193" s="31"/>
      <c r="AH193" s="31"/>
    </row>
    <row r="194" spans="2:34" ht="12.75" customHeight="1" x14ac:dyDescent="0.2">
      <c r="B194" s="18"/>
      <c r="D194" s="26">
        <f>$D$24+5</f>
        <v>108</v>
      </c>
      <c r="E194" s="26" t="s">
        <v>78</v>
      </c>
      <c r="F194" s="121" t="s">
        <v>292</v>
      </c>
      <c r="G194" s="122"/>
      <c r="H194" s="121" t="s">
        <v>183</v>
      </c>
      <c r="I194" s="191"/>
      <c r="J194" s="122"/>
      <c r="K194" s="26" t="s">
        <v>32</v>
      </c>
      <c r="L194" s="26" t="s">
        <v>63</v>
      </c>
      <c r="M194" s="78" t="s">
        <v>64</v>
      </c>
      <c r="N194" s="78" t="s">
        <v>285</v>
      </c>
      <c r="O194" s="104"/>
      <c r="P194" s="80"/>
      <c r="Q194" s="9">
        <v>15</v>
      </c>
      <c r="R194" s="9">
        <v>2</v>
      </c>
      <c r="S194" s="9"/>
      <c r="T194" s="44"/>
      <c r="U194" s="64">
        <v>3.9</v>
      </c>
      <c r="V194" s="64"/>
      <c r="W194" s="64"/>
      <c r="X194" s="64">
        <v>3.9</v>
      </c>
      <c r="Y194" s="68"/>
      <c r="Z194" s="44"/>
      <c r="AA194" s="44"/>
      <c r="AB194" s="44"/>
      <c r="AC194" s="44"/>
      <c r="AD194" s="44"/>
      <c r="AE194" s="44"/>
      <c r="AF194" s="44"/>
      <c r="AG194" s="44"/>
      <c r="AH194" s="44"/>
    </row>
    <row r="195" spans="2:34" ht="12.75" customHeight="1" x14ac:dyDescent="0.2">
      <c r="B195" s="19"/>
      <c r="D195" s="26">
        <f>$D$24+5</f>
        <v>108</v>
      </c>
      <c r="E195" s="9" t="s">
        <v>79</v>
      </c>
      <c r="F195" s="121" t="s">
        <v>292</v>
      </c>
      <c r="G195" s="122"/>
      <c r="H195" s="160" t="s">
        <v>184</v>
      </c>
      <c r="I195" s="184"/>
      <c r="J195" s="161"/>
      <c r="K195" s="9" t="s">
        <v>35</v>
      </c>
      <c r="L195" s="9" t="s">
        <v>186</v>
      </c>
      <c r="M195" s="78" t="s">
        <v>187</v>
      </c>
      <c r="N195" s="81" t="s">
        <v>282</v>
      </c>
      <c r="O195" s="104"/>
      <c r="P195" s="80"/>
      <c r="Q195" s="9">
        <v>12</v>
      </c>
      <c r="R195" s="9"/>
      <c r="S195" s="9"/>
      <c r="T195" s="44"/>
      <c r="U195" s="64">
        <v>4</v>
      </c>
      <c r="V195" s="64"/>
      <c r="W195" s="64"/>
      <c r="X195" s="64">
        <v>4</v>
      </c>
      <c r="Y195" s="68"/>
      <c r="Z195" s="44"/>
      <c r="AA195" s="44"/>
      <c r="AB195" s="44"/>
      <c r="AC195" s="44"/>
      <c r="AD195" s="44"/>
      <c r="AE195" s="44"/>
      <c r="AF195" s="44"/>
      <c r="AG195" s="44"/>
      <c r="AH195" s="44"/>
    </row>
    <row r="196" spans="2:34" ht="12.75" customHeight="1" x14ac:dyDescent="0.2">
      <c r="B196" s="19"/>
      <c r="D196" s="26">
        <f>$D$24+5</f>
        <v>108</v>
      </c>
      <c r="E196" s="9" t="s">
        <v>80</v>
      </c>
      <c r="F196" s="121" t="s">
        <v>292</v>
      </c>
      <c r="G196" s="122"/>
      <c r="H196" s="160" t="s">
        <v>185</v>
      </c>
      <c r="I196" s="184"/>
      <c r="J196" s="161"/>
      <c r="K196" s="9" t="s">
        <v>32</v>
      </c>
      <c r="L196" s="9" t="s">
        <v>63</v>
      </c>
      <c r="M196" s="78" t="s">
        <v>64</v>
      </c>
      <c r="N196" s="78" t="s">
        <v>285</v>
      </c>
      <c r="O196" s="104"/>
      <c r="P196" s="80"/>
      <c r="Q196" s="9">
        <v>15</v>
      </c>
      <c r="R196" s="9">
        <v>2</v>
      </c>
      <c r="S196" s="9"/>
      <c r="T196" s="44"/>
      <c r="U196" s="64">
        <v>3.9</v>
      </c>
      <c r="V196" s="64"/>
      <c r="W196" s="64"/>
      <c r="X196" s="64">
        <v>3.9</v>
      </c>
      <c r="Y196" s="68"/>
      <c r="Z196" s="44"/>
      <c r="AA196" s="44"/>
      <c r="AB196" s="44"/>
      <c r="AC196" s="44"/>
      <c r="AD196" s="44"/>
      <c r="AE196" s="44"/>
      <c r="AF196" s="44"/>
      <c r="AG196" s="44"/>
      <c r="AH196" s="44"/>
    </row>
    <row r="197" spans="2:34" ht="12.75" customHeight="1" x14ac:dyDescent="0.2">
      <c r="B197" s="19"/>
      <c r="D197" s="26">
        <f>$D$24+5</f>
        <v>108</v>
      </c>
      <c r="E197" s="9" t="s">
        <v>81</v>
      </c>
      <c r="F197" s="121" t="s">
        <v>292</v>
      </c>
      <c r="G197" s="122"/>
      <c r="H197" s="160" t="s">
        <v>321</v>
      </c>
      <c r="I197" s="184"/>
      <c r="J197" s="161"/>
      <c r="K197" s="9" t="s">
        <v>32</v>
      </c>
      <c r="L197" s="9" t="s">
        <v>71</v>
      </c>
      <c r="M197" s="78" t="s">
        <v>55</v>
      </c>
      <c r="N197" s="81" t="s">
        <v>283</v>
      </c>
      <c r="O197" s="104"/>
      <c r="P197" s="80"/>
      <c r="Q197" s="9" t="s">
        <v>260</v>
      </c>
      <c r="R197" s="9"/>
      <c r="S197" s="9">
        <v>2</v>
      </c>
      <c r="T197" s="44"/>
      <c r="U197" s="64">
        <v>12</v>
      </c>
      <c r="V197" s="64"/>
      <c r="W197" s="64"/>
      <c r="X197" s="64">
        <v>12</v>
      </c>
      <c r="Y197" s="68"/>
      <c r="Z197" s="44"/>
      <c r="AA197" s="44"/>
      <c r="AB197" s="44"/>
      <c r="AC197" s="44"/>
      <c r="AD197" s="44"/>
      <c r="AE197" s="44"/>
      <c r="AF197" s="44"/>
      <c r="AG197" s="44"/>
      <c r="AH197" s="44"/>
    </row>
    <row r="198" spans="2:34" ht="12.75" customHeight="1" x14ac:dyDescent="0.2">
      <c r="B198" s="18"/>
      <c r="D198" s="44"/>
      <c r="E198" s="44"/>
      <c r="F198" s="185"/>
      <c r="G198" s="186"/>
      <c r="H198" s="185"/>
      <c r="I198" s="187"/>
      <c r="J198" s="186"/>
      <c r="K198" s="44"/>
      <c r="L198" s="44"/>
      <c r="M198" s="78"/>
      <c r="N198" s="81"/>
      <c r="O198" s="32"/>
      <c r="P198" s="30"/>
      <c r="Q198" s="44"/>
      <c r="R198" s="9"/>
      <c r="S198" s="9"/>
      <c r="T198" s="9"/>
      <c r="U198" s="64"/>
      <c r="V198" s="64"/>
      <c r="W198" s="64"/>
      <c r="X198" s="64"/>
      <c r="Y198" s="64"/>
      <c r="Z198" s="9"/>
      <c r="AA198" s="9"/>
      <c r="AB198" s="9"/>
      <c r="AC198" s="31"/>
      <c r="AD198" s="31"/>
      <c r="AE198" s="31"/>
      <c r="AF198" s="31"/>
      <c r="AG198" s="31"/>
      <c r="AH198" s="31"/>
    </row>
    <row r="199" spans="2:34" ht="12.75" customHeight="1" x14ac:dyDescent="0.2">
      <c r="B199" s="19"/>
      <c r="D199" s="26">
        <f>$D$24+5</f>
        <v>108</v>
      </c>
      <c r="E199" s="9" t="s">
        <v>309</v>
      </c>
      <c r="F199" s="121" t="s">
        <v>292</v>
      </c>
      <c r="G199" s="122"/>
      <c r="H199" s="160" t="s">
        <v>253</v>
      </c>
      <c r="I199" s="184"/>
      <c r="J199" s="161"/>
      <c r="K199" s="44"/>
      <c r="L199" s="9"/>
      <c r="M199" s="78"/>
      <c r="N199" s="81"/>
      <c r="O199" s="104"/>
      <c r="P199" s="30">
        <v>1</v>
      </c>
      <c r="Q199" s="9"/>
      <c r="R199" s="44"/>
      <c r="S199" s="44"/>
      <c r="T199" s="44"/>
      <c r="U199" s="68"/>
      <c r="V199" s="68"/>
      <c r="W199" s="68"/>
      <c r="X199" s="68"/>
      <c r="Y199" s="68"/>
      <c r="Z199" s="44"/>
      <c r="AA199" s="44"/>
      <c r="AB199" s="44"/>
      <c r="AC199" s="44"/>
      <c r="AD199" s="44"/>
      <c r="AE199" s="44"/>
      <c r="AF199" s="44"/>
      <c r="AG199" s="44"/>
      <c r="AH199" s="44"/>
    </row>
    <row r="200" spans="2:34" ht="12.75" customHeight="1" x14ac:dyDescent="0.2">
      <c r="B200" s="19"/>
      <c r="D200" s="44"/>
      <c r="E200" s="44"/>
      <c r="F200" s="185"/>
      <c r="G200" s="186"/>
      <c r="H200" s="185"/>
      <c r="I200" s="187"/>
      <c r="J200" s="186"/>
      <c r="K200" s="44"/>
      <c r="L200" s="44"/>
      <c r="M200" s="78"/>
      <c r="N200" s="81"/>
      <c r="O200" s="32"/>
      <c r="P200" s="30"/>
      <c r="Q200" s="44"/>
      <c r="R200" s="9"/>
      <c r="S200" s="9"/>
      <c r="T200" s="9"/>
      <c r="U200" s="64"/>
      <c r="V200" s="64"/>
      <c r="W200" s="64"/>
      <c r="X200" s="64"/>
      <c r="Y200" s="64"/>
      <c r="Z200" s="9"/>
      <c r="AA200" s="9"/>
      <c r="AB200" s="9"/>
      <c r="AC200" s="31"/>
      <c r="AD200" s="31"/>
      <c r="AE200" s="31"/>
      <c r="AF200" s="31"/>
      <c r="AG200" s="31"/>
      <c r="AH200" s="31"/>
    </row>
    <row r="201" spans="2:34" ht="12.75" customHeight="1" x14ac:dyDescent="0.2">
      <c r="B201" s="19"/>
      <c r="D201" s="26">
        <f>$D$24+6</f>
        <v>109</v>
      </c>
      <c r="E201" s="9" t="s">
        <v>112</v>
      </c>
      <c r="F201" s="160" t="s">
        <v>188</v>
      </c>
      <c r="G201" s="161"/>
      <c r="H201" s="160" t="s">
        <v>189</v>
      </c>
      <c r="I201" s="184"/>
      <c r="J201" s="161"/>
      <c r="K201" s="9" t="s">
        <v>35</v>
      </c>
      <c r="L201" s="9" t="s">
        <v>195</v>
      </c>
      <c r="M201" s="78"/>
      <c r="N201" s="78"/>
      <c r="O201" s="104"/>
      <c r="P201" s="80"/>
      <c r="Q201" s="9"/>
      <c r="R201" s="44"/>
      <c r="S201" s="44"/>
      <c r="T201" s="44"/>
      <c r="U201" s="68"/>
      <c r="V201" s="68"/>
      <c r="W201" s="68"/>
      <c r="X201" s="68"/>
      <c r="Y201" s="68"/>
      <c r="Z201" s="44"/>
      <c r="AA201" s="9">
        <v>1</v>
      </c>
      <c r="AB201" s="9">
        <v>1</v>
      </c>
      <c r="AC201" s="44"/>
      <c r="AD201" s="44"/>
      <c r="AE201" s="44"/>
      <c r="AF201" s="44"/>
      <c r="AG201" s="44"/>
      <c r="AH201" s="44"/>
    </row>
    <row r="202" spans="2:34" ht="12.75" customHeight="1" x14ac:dyDescent="0.2">
      <c r="B202" s="19"/>
      <c r="D202" s="128">
        <f>$D$24+6</f>
        <v>109</v>
      </c>
      <c r="E202" s="128" t="s">
        <v>115</v>
      </c>
      <c r="F202" s="188" t="s">
        <v>188</v>
      </c>
      <c r="G202" s="190"/>
      <c r="H202" s="188" t="s">
        <v>190</v>
      </c>
      <c r="I202" s="189"/>
      <c r="J202" s="190"/>
      <c r="K202" s="128" t="s">
        <v>35</v>
      </c>
      <c r="L202" s="9" t="s">
        <v>157</v>
      </c>
      <c r="M202" s="78"/>
      <c r="N202" s="78"/>
      <c r="O202" s="104"/>
      <c r="P202" s="80"/>
      <c r="Q202" s="9"/>
      <c r="R202" s="44"/>
      <c r="S202" s="44"/>
      <c r="T202" s="44"/>
      <c r="U202" s="68"/>
      <c r="V202" s="68"/>
      <c r="W202" s="68"/>
      <c r="X202" s="68"/>
      <c r="Y202" s="68"/>
      <c r="Z202" s="44"/>
      <c r="AA202" s="128">
        <v>2</v>
      </c>
      <c r="AB202" s="128">
        <v>1</v>
      </c>
      <c r="AC202" s="44"/>
      <c r="AD202" s="44"/>
      <c r="AE202" s="44"/>
      <c r="AF202" s="44"/>
      <c r="AG202" s="44"/>
      <c r="AH202" s="44"/>
    </row>
    <row r="203" spans="2:34" ht="12.75" customHeight="1" x14ac:dyDescent="0.2">
      <c r="B203" s="19"/>
      <c r="D203" s="130"/>
      <c r="E203" s="130"/>
      <c r="F203" s="121"/>
      <c r="G203" s="122"/>
      <c r="H203" s="121"/>
      <c r="I203" s="191"/>
      <c r="J203" s="122"/>
      <c r="K203" s="130"/>
      <c r="L203" s="9" t="s">
        <v>157</v>
      </c>
      <c r="M203" s="78"/>
      <c r="N203" s="78"/>
      <c r="O203" s="104"/>
      <c r="P203" s="80"/>
      <c r="Q203" s="9"/>
      <c r="R203" s="44"/>
      <c r="S203" s="44"/>
      <c r="T203" s="44"/>
      <c r="U203" s="68"/>
      <c r="V203" s="68"/>
      <c r="W203" s="68"/>
      <c r="X203" s="68"/>
      <c r="Y203" s="68"/>
      <c r="Z203" s="44"/>
      <c r="AA203" s="130"/>
      <c r="AB203" s="130"/>
      <c r="AC203" s="44"/>
      <c r="AD203" s="44"/>
      <c r="AE203" s="44"/>
      <c r="AF203" s="44"/>
      <c r="AG203" s="44"/>
      <c r="AH203" s="44"/>
    </row>
    <row r="204" spans="2:34" ht="12.75" customHeight="1" x14ac:dyDescent="0.2">
      <c r="B204" s="19"/>
      <c r="D204" s="26">
        <f>$D$24+6</f>
        <v>109</v>
      </c>
      <c r="E204" s="26" t="s">
        <v>116</v>
      </c>
      <c r="F204" s="146" t="s">
        <v>188</v>
      </c>
      <c r="G204" s="147"/>
      <c r="H204" s="143" t="s">
        <v>191</v>
      </c>
      <c r="I204" s="144"/>
      <c r="J204" s="145"/>
      <c r="K204" s="26" t="s">
        <v>32</v>
      </c>
      <c r="L204" s="9" t="s">
        <v>98</v>
      </c>
      <c r="M204" s="81"/>
      <c r="N204" s="78"/>
      <c r="O204" s="32"/>
      <c r="P204" s="30"/>
      <c r="Q204" s="9"/>
      <c r="R204" s="9"/>
      <c r="S204" s="9"/>
      <c r="T204" s="9"/>
      <c r="U204" s="64"/>
      <c r="V204" s="64"/>
      <c r="W204" s="64"/>
      <c r="X204" s="64"/>
      <c r="Y204" s="64"/>
      <c r="Z204" s="9"/>
      <c r="AA204" s="9">
        <v>1</v>
      </c>
      <c r="AB204" s="9">
        <v>1</v>
      </c>
      <c r="AC204" s="9"/>
      <c r="AD204" s="9"/>
      <c r="AE204" s="9"/>
      <c r="AF204" s="9"/>
      <c r="AG204" s="9"/>
      <c r="AH204" s="9"/>
    </row>
    <row r="205" spans="2:34" ht="12.75" customHeight="1" x14ac:dyDescent="0.2">
      <c r="B205" s="19"/>
      <c r="D205" s="128">
        <f>$D$24+6</f>
        <v>109</v>
      </c>
      <c r="E205" s="128" t="s">
        <v>117</v>
      </c>
      <c r="F205" s="131" t="s">
        <v>188</v>
      </c>
      <c r="G205" s="132"/>
      <c r="H205" s="137" t="s">
        <v>192</v>
      </c>
      <c r="I205" s="138"/>
      <c r="J205" s="139"/>
      <c r="K205" s="128" t="s">
        <v>35</v>
      </c>
      <c r="L205" s="9" t="s">
        <v>96</v>
      </c>
      <c r="M205" s="78"/>
      <c r="N205" s="78"/>
      <c r="O205" s="32"/>
      <c r="P205" s="30"/>
      <c r="Q205" s="9"/>
      <c r="R205" s="9"/>
      <c r="S205" s="9"/>
      <c r="T205" s="9"/>
      <c r="U205" s="64"/>
      <c r="V205" s="64"/>
      <c r="W205" s="64"/>
      <c r="X205" s="64"/>
      <c r="Y205" s="64"/>
      <c r="Z205" s="9"/>
      <c r="AA205" s="128">
        <v>8</v>
      </c>
      <c r="AB205" s="128">
        <v>1</v>
      </c>
      <c r="AC205" s="9"/>
      <c r="AD205" s="9"/>
      <c r="AE205" s="9"/>
      <c r="AF205" s="9"/>
      <c r="AG205" s="9"/>
      <c r="AH205" s="9"/>
    </row>
    <row r="206" spans="2:34" ht="12.75" customHeight="1" x14ac:dyDescent="0.2">
      <c r="B206" s="19"/>
      <c r="D206" s="129"/>
      <c r="E206" s="129"/>
      <c r="F206" s="133"/>
      <c r="G206" s="134"/>
      <c r="H206" s="140"/>
      <c r="I206" s="141"/>
      <c r="J206" s="142"/>
      <c r="K206" s="129"/>
      <c r="L206" s="9" t="s">
        <v>196</v>
      </c>
      <c r="M206" s="78"/>
      <c r="N206" s="81"/>
      <c r="O206" s="32"/>
      <c r="P206" s="30"/>
      <c r="Q206" s="9"/>
      <c r="R206" s="9"/>
      <c r="S206" s="9"/>
      <c r="T206" s="9"/>
      <c r="U206" s="64"/>
      <c r="V206" s="64"/>
      <c r="W206" s="64"/>
      <c r="X206" s="64"/>
      <c r="Y206" s="64"/>
      <c r="Z206" s="9"/>
      <c r="AA206" s="129"/>
      <c r="AB206" s="129"/>
      <c r="AC206" s="9"/>
      <c r="AD206" s="9"/>
      <c r="AE206" s="9"/>
      <c r="AF206" s="9"/>
      <c r="AG206" s="9"/>
      <c r="AH206" s="9"/>
    </row>
    <row r="207" spans="2:34" ht="12.75" customHeight="1" x14ac:dyDescent="0.2">
      <c r="B207" s="19"/>
      <c r="D207" s="129"/>
      <c r="E207" s="129"/>
      <c r="F207" s="133"/>
      <c r="G207" s="134"/>
      <c r="H207" s="140"/>
      <c r="I207" s="141"/>
      <c r="J207" s="142"/>
      <c r="K207" s="129"/>
      <c r="L207" s="9" t="s">
        <v>38</v>
      </c>
      <c r="M207" s="78"/>
      <c r="N207" s="81"/>
      <c r="O207" s="32"/>
      <c r="P207" s="30"/>
      <c r="Q207" s="9"/>
      <c r="R207" s="9"/>
      <c r="S207" s="9"/>
      <c r="T207" s="9"/>
      <c r="U207" s="64"/>
      <c r="V207" s="64"/>
      <c r="W207" s="64"/>
      <c r="X207" s="64"/>
      <c r="Y207" s="64"/>
      <c r="Z207" s="9"/>
      <c r="AA207" s="129"/>
      <c r="AB207" s="129"/>
      <c r="AC207" s="9"/>
      <c r="AD207" s="9"/>
      <c r="AE207" s="9"/>
      <c r="AF207" s="9"/>
      <c r="AG207" s="9"/>
      <c r="AH207" s="9"/>
    </row>
    <row r="208" spans="2:34" ht="12.75" customHeight="1" x14ac:dyDescent="0.2">
      <c r="B208" s="19"/>
      <c r="D208" s="129"/>
      <c r="E208" s="129"/>
      <c r="F208" s="133"/>
      <c r="G208" s="134"/>
      <c r="H208" s="140"/>
      <c r="I208" s="141"/>
      <c r="J208" s="142"/>
      <c r="K208" s="129"/>
      <c r="L208" s="9" t="s">
        <v>97</v>
      </c>
      <c r="M208" s="78"/>
      <c r="N208" s="81"/>
      <c r="O208" s="32"/>
      <c r="P208" s="30"/>
      <c r="Q208" s="9"/>
      <c r="R208" s="9"/>
      <c r="S208" s="9"/>
      <c r="T208" s="9"/>
      <c r="U208" s="64"/>
      <c r="V208" s="64"/>
      <c r="W208" s="64"/>
      <c r="X208" s="64"/>
      <c r="Y208" s="64"/>
      <c r="Z208" s="9"/>
      <c r="AA208" s="129"/>
      <c r="AB208" s="129"/>
      <c r="AC208" s="9"/>
      <c r="AD208" s="9"/>
      <c r="AE208" s="9"/>
      <c r="AF208" s="9"/>
      <c r="AG208" s="9"/>
      <c r="AH208" s="9"/>
    </row>
    <row r="209" spans="2:34" ht="12.75" customHeight="1" x14ac:dyDescent="0.2">
      <c r="B209" s="19"/>
      <c r="D209" s="129"/>
      <c r="E209" s="129"/>
      <c r="F209" s="133"/>
      <c r="G209" s="134"/>
      <c r="H209" s="140"/>
      <c r="I209" s="141"/>
      <c r="J209" s="142"/>
      <c r="K209" s="129"/>
      <c r="L209" s="9" t="s">
        <v>88</v>
      </c>
      <c r="M209" s="78"/>
      <c r="N209" s="81"/>
      <c r="O209" s="32"/>
      <c r="P209" s="30"/>
      <c r="Q209" s="9"/>
      <c r="R209" s="9"/>
      <c r="S209" s="9"/>
      <c r="T209" s="9"/>
      <c r="U209" s="64"/>
      <c r="V209" s="64"/>
      <c r="W209" s="64"/>
      <c r="X209" s="64"/>
      <c r="Y209" s="64"/>
      <c r="Z209" s="9"/>
      <c r="AA209" s="129"/>
      <c r="AB209" s="129"/>
      <c r="AC209" s="9"/>
      <c r="AD209" s="9"/>
      <c r="AE209" s="9"/>
      <c r="AF209" s="9"/>
      <c r="AG209" s="9"/>
      <c r="AH209" s="9"/>
    </row>
    <row r="210" spans="2:34" ht="12.75" customHeight="1" x14ac:dyDescent="0.2">
      <c r="B210" s="19"/>
      <c r="D210" s="129"/>
      <c r="E210" s="129"/>
      <c r="F210" s="133"/>
      <c r="G210" s="134"/>
      <c r="H210" s="140"/>
      <c r="I210" s="141"/>
      <c r="J210" s="142"/>
      <c r="K210" s="129"/>
      <c r="L210" s="9" t="s">
        <v>88</v>
      </c>
      <c r="M210" s="78"/>
      <c r="N210" s="81"/>
      <c r="O210" s="32"/>
      <c r="P210" s="30"/>
      <c r="Q210" s="9"/>
      <c r="R210" s="9"/>
      <c r="S210" s="9"/>
      <c r="T210" s="9"/>
      <c r="U210" s="64"/>
      <c r="V210" s="64"/>
      <c r="W210" s="64"/>
      <c r="X210" s="64"/>
      <c r="Y210" s="64"/>
      <c r="Z210" s="9"/>
      <c r="AA210" s="129"/>
      <c r="AB210" s="129"/>
      <c r="AC210" s="9"/>
      <c r="AD210" s="9"/>
      <c r="AE210" s="9"/>
      <c r="AF210" s="9"/>
      <c r="AG210" s="9"/>
      <c r="AH210" s="9"/>
    </row>
    <row r="211" spans="2:34" ht="12.75" customHeight="1" x14ac:dyDescent="0.2">
      <c r="B211" s="19"/>
      <c r="D211" s="129"/>
      <c r="E211" s="129"/>
      <c r="F211" s="133"/>
      <c r="G211" s="134"/>
      <c r="H211" s="140"/>
      <c r="I211" s="141"/>
      <c r="J211" s="142"/>
      <c r="K211" s="129"/>
      <c r="L211" s="9" t="s">
        <v>155</v>
      </c>
      <c r="M211" s="78"/>
      <c r="N211" s="81"/>
      <c r="O211" s="32"/>
      <c r="P211" s="30"/>
      <c r="Q211" s="9"/>
      <c r="R211" s="9"/>
      <c r="S211" s="9"/>
      <c r="T211" s="9"/>
      <c r="U211" s="64"/>
      <c r="V211" s="64"/>
      <c r="W211" s="64"/>
      <c r="X211" s="64"/>
      <c r="Y211" s="64"/>
      <c r="Z211" s="9"/>
      <c r="AA211" s="129"/>
      <c r="AB211" s="129"/>
      <c r="AC211" s="9"/>
      <c r="AD211" s="9"/>
      <c r="AE211" s="9"/>
      <c r="AF211" s="9"/>
      <c r="AG211" s="9"/>
      <c r="AH211" s="9"/>
    </row>
    <row r="212" spans="2:34" ht="12.75" customHeight="1" x14ac:dyDescent="0.2">
      <c r="B212" s="19"/>
      <c r="D212" s="130"/>
      <c r="E212" s="130"/>
      <c r="F212" s="135"/>
      <c r="G212" s="136"/>
      <c r="H212" s="143"/>
      <c r="I212" s="144"/>
      <c r="J212" s="145"/>
      <c r="K212" s="130"/>
      <c r="L212" s="9" t="s">
        <v>88</v>
      </c>
      <c r="M212" s="78"/>
      <c r="N212" s="81"/>
      <c r="O212" s="32"/>
      <c r="P212" s="30"/>
      <c r="Q212" s="9"/>
      <c r="R212" s="9"/>
      <c r="S212" s="9"/>
      <c r="T212" s="9"/>
      <c r="U212" s="64"/>
      <c r="V212" s="64"/>
      <c r="W212" s="64"/>
      <c r="X212" s="64"/>
      <c r="Y212" s="64"/>
      <c r="Z212" s="9"/>
      <c r="AA212" s="130"/>
      <c r="AB212" s="130"/>
      <c r="AC212" s="9"/>
      <c r="AD212" s="9"/>
      <c r="AE212" s="9"/>
      <c r="AF212" s="9"/>
      <c r="AG212" s="9"/>
      <c r="AH212" s="9"/>
    </row>
    <row r="213" spans="2:34" ht="12.75" customHeight="1" x14ac:dyDescent="0.2">
      <c r="B213" s="19"/>
      <c r="D213" s="26">
        <f>$D$24+6</f>
        <v>109</v>
      </c>
      <c r="E213" s="26" t="s">
        <v>118</v>
      </c>
      <c r="F213" s="146" t="s">
        <v>188</v>
      </c>
      <c r="G213" s="147"/>
      <c r="H213" s="143" t="s">
        <v>193</v>
      </c>
      <c r="I213" s="144"/>
      <c r="J213" s="145"/>
      <c r="K213" s="26" t="s">
        <v>32</v>
      </c>
      <c r="L213" s="9" t="s">
        <v>63</v>
      </c>
      <c r="M213" s="78"/>
      <c r="N213" s="81"/>
      <c r="O213" s="32"/>
      <c r="P213" s="30"/>
      <c r="Q213" s="9"/>
      <c r="R213" s="9"/>
      <c r="S213" s="9"/>
      <c r="T213" s="9"/>
      <c r="U213" s="64"/>
      <c r="V213" s="64"/>
      <c r="W213" s="64"/>
      <c r="X213" s="64"/>
      <c r="Y213" s="64"/>
      <c r="Z213" s="9"/>
      <c r="AA213" s="9">
        <v>1</v>
      </c>
      <c r="AB213" s="9">
        <v>1</v>
      </c>
      <c r="AC213" s="9"/>
      <c r="AD213" s="9"/>
      <c r="AE213" s="9"/>
      <c r="AF213" s="9"/>
      <c r="AG213" s="9"/>
      <c r="AH213" s="9"/>
    </row>
    <row r="214" spans="2:34" ht="12.75" customHeight="1" x14ac:dyDescent="0.2">
      <c r="B214" s="19"/>
      <c r="D214" s="123">
        <f>$D$24+6</f>
        <v>109</v>
      </c>
      <c r="E214" s="123" t="s">
        <v>127</v>
      </c>
      <c r="F214" s="124" t="s">
        <v>188</v>
      </c>
      <c r="G214" s="124"/>
      <c r="H214" s="148" t="s">
        <v>194</v>
      </c>
      <c r="I214" s="148"/>
      <c r="J214" s="148"/>
      <c r="K214" s="123" t="s">
        <v>32</v>
      </c>
      <c r="L214" s="9" t="s">
        <v>157</v>
      </c>
      <c r="M214" s="78"/>
      <c r="N214" s="81"/>
      <c r="O214" s="32"/>
      <c r="P214" s="30"/>
      <c r="Q214" s="9"/>
      <c r="R214" s="9"/>
      <c r="S214" s="9"/>
      <c r="T214" s="9"/>
      <c r="U214" s="64"/>
      <c r="V214" s="64"/>
      <c r="W214" s="64"/>
      <c r="X214" s="64"/>
      <c r="Y214" s="64"/>
      <c r="Z214" s="9"/>
      <c r="AA214" s="128">
        <v>2</v>
      </c>
      <c r="AB214" s="128">
        <v>1</v>
      </c>
      <c r="AC214" s="9"/>
      <c r="AD214" s="9"/>
      <c r="AE214" s="9"/>
      <c r="AF214" s="9"/>
      <c r="AG214" s="9"/>
      <c r="AH214" s="9"/>
    </row>
    <row r="215" spans="2:34" ht="12.75" customHeight="1" x14ac:dyDescent="0.2">
      <c r="B215" s="19"/>
      <c r="D215" s="123"/>
      <c r="E215" s="123"/>
      <c r="F215" s="124"/>
      <c r="G215" s="124"/>
      <c r="H215" s="148"/>
      <c r="I215" s="148"/>
      <c r="J215" s="148"/>
      <c r="K215" s="123"/>
      <c r="L215" s="9" t="s">
        <v>157</v>
      </c>
      <c r="M215" s="78"/>
      <c r="N215" s="81"/>
      <c r="O215" s="32"/>
      <c r="P215" s="30"/>
      <c r="Q215" s="9"/>
      <c r="R215" s="9"/>
      <c r="S215" s="9"/>
      <c r="T215" s="9"/>
      <c r="U215" s="64"/>
      <c r="V215" s="64"/>
      <c r="W215" s="64"/>
      <c r="X215" s="64"/>
      <c r="Y215" s="64"/>
      <c r="Z215" s="9"/>
      <c r="AA215" s="130"/>
      <c r="AB215" s="130"/>
      <c r="AC215" s="9"/>
      <c r="AD215" s="9"/>
      <c r="AE215" s="9"/>
      <c r="AF215" s="9"/>
      <c r="AG215" s="9"/>
      <c r="AH215" s="9"/>
    </row>
    <row r="216" spans="2:34" ht="12.75" customHeight="1" x14ac:dyDescent="0.2">
      <c r="B216" s="19"/>
      <c r="D216" s="128">
        <f>$D$24+6</f>
        <v>109</v>
      </c>
      <c r="E216" s="123" t="s">
        <v>120</v>
      </c>
      <c r="F216" s="124" t="s">
        <v>188</v>
      </c>
      <c r="G216" s="124"/>
      <c r="H216" s="137" t="s">
        <v>197</v>
      </c>
      <c r="I216" s="138"/>
      <c r="J216" s="139"/>
      <c r="K216" s="128" t="s">
        <v>32</v>
      </c>
      <c r="L216" s="9" t="s">
        <v>157</v>
      </c>
      <c r="M216" s="78"/>
      <c r="N216" s="81"/>
      <c r="O216" s="32"/>
      <c r="P216" s="30"/>
      <c r="Q216" s="9"/>
      <c r="R216" s="9"/>
      <c r="S216" s="9"/>
      <c r="T216" s="9"/>
      <c r="U216" s="64"/>
      <c r="V216" s="64"/>
      <c r="W216" s="64"/>
      <c r="X216" s="64"/>
      <c r="Y216" s="64"/>
      <c r="Z216" s="9"/>
      <c r="AA216" s="128">
        <v>2</v>
      </c>
      <c r="AB216" s="128">
        <v>1</v>
      </c>
      <c r="AC216" s="9"/>
      <c r="AD216" s="9"/>
      <c r="AE216" s="9"/>
      <c r="AF216" s="9"/>
      <c r="AG216" s="9"/>
      <c r="AH216" s="9"/>
    </row>
    <row r="217" spans="2:34" ht="12.75" customHeight="1" x14ac:dyDescent="0.2">
      <c r="B217" s="19"/>
      <c r="D217" s="130"/>
      <c r="E217" s="123"/>
      <c r="F217" s="124"/>
      <c r="G217" s="124"/>
      <c r="H217" s="143"/>
      <c r="I217" s="144"/>
      <c r="J217" s="145"/>
      <c r="K217" s="130"/>
      <c r="L217" s="9" t="s">
        <v>157</v>
      </c>
      <c r="M217" s="78"/>
      <c r="N217" s="81"/>
      <c r="O217" s="32"/>
      <c r="P217" s="30"/>
      <c r="Q217" s="9"/>
      <c r="R217" s="9"/>
      <c r="S217" s="9"/>
      <c r="T217" s="9"/>
      <c r="U217" s="64"/>
      <c r="V217" s="64"/>
      <c r="W217" s="64"/>
      <c r="X217" s="64"/>
      <c r="Y217" s="64"/>
      <c r="Z217" s="9"/>
      <c r="AA217" s="130"/>
      <c r="AB217" s="130"/>
      <c r="AC217" s="9"/>
      <c r="AD217" s="9"/>
      <c r="AE217" s="9"/>
      <c r="AF217" s="9"/>
      <c r="AG217" s="9"/>
      <c r="AH217" s="9"/>
    </row>
    <row r="218" spans="2:34" ht="12.75" customHeight="1" x14ac:dyDescent="0.2">
      <c r="B218" s="19"/>
      <c r="D218" s="128">
        <f>$D$24+6</f>
        <v>109</v>
      </c>
      <c r="E218" s="123" t="s">
        <v>121</v>
      </c>
      <c r="F218" s="124" t="s">
        <v>188</v>
      </c>
      <c r="G218" s="124"/>
      <c r="H218" s="137" t="s">
        <v>198</v>
      </c>
      <c r="I218" s="138"/>
      <c r="J218" s="139"/>
      <c r="K218" s="128" t="s">
        <v>32</v>
      </c>
      <c r="L218" s="9" t="s">
        <v>157</v>
      </c>
      <c r="M218" s="78"/>
      <c r="N218" s="81"/>
      <c r="O218" s="32"/>
      <c r="P218" s="30"/>
      <c r="Q218" s="9"/>
      <c r="R218" s="9"/>
      <c r="S218" s="9"/>
      <c r="T218" s="9"/>
      <c r="U218" s="64"/>
      <c r="V218" s="64"/>
      <c r="W218" s="64"/>
      <c r="X218" s="64"/>
      <c r="Y218" s="64"/>
      <c r="Z218" s="9"/>
      <c r="AA218" s="128">
        <v>2</v>
      </c>
      <c r="AB218" s="128">
        <v>1</v>
      </c>
      <c r="AC218" s="9"/>
      <c r="AD218" s="9"/>
      <c r="AE218" s="9"/>
      <c r="AF218" s="9"/>
      <c r="AG218" s="9"/>
      <c r="AH218" s="9"/>
    </row>
    <row r="219" spans="2:34" ht="12.75" customHeight="1" x14ac:dyDescent="0.2">
      <c r="B219" s="19"/>
      <c r="D219" s="130"/>
      <c r="E219" s="123"/>
      <c r="F219" s="124"/>
      <c r="G219" s="124"/>
      <c r="H219" s="143"/>
      <c r="I219" s="144"/>
      <c r="J219" s="145"/>
      <c r="K219" s="130"/>
      <c r="L219" s="9" t="s">
        <v>157</v>
      </c>
      <c r="M219" s="78"/>
      <c r="N219" s="81"/>
      <c r="O219" s="32"/>
      <c r="P219" s="30"/>
      <c r="Q219" s="44"/>
      <c r="R219" s="9"/>
      <c r="S219" s="9"/>
      <c r="T219" s="9"/>
      <c r="U219" s="64"/>
      <c r="V219" s="64"/>
      <c r="W219" s="64"/>
      <c r="X219" s="64"/>
      <c r="Y219" s="64"/>
      <c r="Z219" s="9"/>
      <c r="AA219" s="130"/>
      <c r="AB219" s="130"/>
      <c r="AC219" s="9"/>
      <c r="AD219" s="9"/>
      <c r="AE219" s="9"/>
      <c r="AF219" s="9"/>
      <c r="AG219" s="9"/>
      <c r="AH219" s="9"/>
    </row>
    <row r="220" spans="2:34" ht="12.75" customHeight="1" x14ac:dyDescent="0.2">
      <c r="B220" s="19"/>
      <c r="D220" s="9">
        <f>$D$24+6</f>
        <v>109</v>
      </c>
      <c r="E220" s="26" t="s">
        <v>122</v>
      </c>
      <c r="F220" s="146" t="s">
        <v>188</v>
      </c>
      <c r="G220" s="147"/>
      <c r="H220" s="143" t="s">
        <v>199</v>
      </c>
      <c r="I220" s="144"/>
      <c r="J220" s="145"/>
      <c r="K220" s="26" t="s">
        <v>32</v>
      </c>
      <c r="L220" s="9" t="s">
        <v>201</v>
      </c>
      <c r="M220" s="78"/>
      <c r="N220" s="81"/>
      <c r="O220" s="32"/>
      <c r="P220" s="30"/>
      <c r="Q220" s="44"/>
      <c r="R220" s="9"/>
      <c r="S220" s="9"/>
      <c r="T220" s="9"/>
      <c r="U220" s="64"/>
      <c r="V220" s="64"/>
      <c r="W220" s="64"/>
      <c r="X220" s="64"/>
      <c r="Y220" s="64"/>
      <c r="Z220" s="9"/>
      <c r="AA220" s="9">
        <v>1</v>
      </c>
      <c r="AB220" s="9">
        <v>1</v>
      </c>
      <c r="AC220" s="9"/>
      <c r="AD220" s="9"/>
      <c r="AE220" s="9"/>
      <c r="AF220" s="9"/>
      <c r="AG220" s="9"/>
      <c r="AH220" s="9"/>
    </row>
    <row r="221" spans="2:34" ht="12.75" customHeight="1" x14ac:dyDescent="0.2">
      <c r="B221" s="19"/>
      <c r="D221" s="128">
        <f>$D$24+6</f>
        <v>109</v>
      </c>
      <c r="E221" s="128" t="s">
        <v>123</v>
      </c>
      <c r="F221" s="131" t="s">
        <v>188</v>
      </c>
      <c r="G221" s="132"/>
      <c r="H221" s="137" t="s">
        <v>202</v>
      </c>
      <c r="I221" s="138"/>
      <c r="J221" s="139"/>
      <c r="K221" s="128" t="s">
        <v>35</v>
      </c>
      <c r="L221" s="9" t="s">
        <v>96</v>
      </c>
      <c r="M221" s="78"/>
      <c r="N221" s="81"/>
      <c r="O221" s="32"/>
      <c r="P221" s="30"/>
      <c r="Q221" s="9"/>
      <c r="R221" s="9"/>
      <c r="S221" s="9"/>
      <c r="T221" s="9"/>
      <c r="U221" s="64"/>
      <c r="V221" s="64"/>
      <c r="W221" s="64"/>
      <c r="X221" s="64"/>
      <c r="Y221" s="64"/>
      <c r="Z221" s="9"/>
      <c r="AA221" s="128">
        <v>8</v>
      </c>
      <c r="AB221" s="128">
        <v>1</v>
      </c>
      <c r="AC221" s="9"/>
      <c r="AD221" s="9"/>
      <c r="AE221" s="9"/>
      <c r="AF221" s="9"/>
      <c r="AG221" s="9"/>
      <c r="AH221" s="9"/>
    </row>
    <row r="222" spans="2:34" ht="12.75" customHeight="1" x14ac:dyDescent="0.2">
      <c r="B222" s="19"/>
      <c r="D222" s="129"/>
      <c r="E222" s="129"/>
      <c r="F222" s="133"/>
      <c r="G222" s="134"/>
      <c r="H222" s="140"/>
      <c r="I222" s="141"/>
      <c r="J222" s="142"/>
      <c r="K222" s="129"/>
      <c r="L222" s="9" t="s">
        <v>196</v>
      </c>
      <c r="M222" s="78"/>
      <c r="N222" s="81"/>
      <c r="O222" s="32"/>
      <c r="P222" s="30"/>
      <c r="Q222" s="9"/>
      <c r="R222" s="9"/>
      <c r="S222" s="9"/>
      <c r="T222" s="9"/>
      <c r="U222" s="64"/>
      <c r="V222" s="64"/>
      <c r="W222" s="64"/>
      <c r="X222" s="64"/>
      <c r="Y222" s="64"/>
      <c r="Z222" s="9"/>
      <c r="AA222" s="129"/>
      <c r="AB222" s="129"/>
      <c r="AC222" s="9"/>
      <c r="AD222" s="9"/>
      <c r="AE222" s="9"/>
      <c r="AF222" s="9"/>
      <c r="AG222" s="9"/>
      <c r="AH222" s="9"/>
    </row>
    <row r="223" spans="2:34" ht="12.75" customHeight="1" x14ac:dyDescent="0.2">
      <c r="B223" s="19"/>
      <c r="D223" s="129"/>
      <c r="E223" s="129"/>
      <c r="F223" s="133"/>
      <c r="G223" s="134"/>
      <c r="H223" s="140"/>
      <c r="I223" s="141"/>
      <c r="J223" s="142"/>
      <c r="K223" s="129"/>
      <c r="L223" s="9" t="s">
        <v>38</v>
      </c>
      <c r="M223" s="78"/>
      <c r="N223" s="81"/>
      <c r="O223" s="32"/>
      <c r="P223" s="30"/>
      <c r="Q223" s="44"/>
      <c r="R223" s="9"/>
      <c r="S223" s="9"/>
      <c r="T223" s="9"/>
      <c r="U223" s="64"/>
      <c r="V223" s="64"/>
      <c r="W223" s="64"/>
      <c r="X223" s="64"/>
      <c r="Y223" s="64"/>
      <c r="Z223" s="9"/>
      <c r="AA223" s="129"/>
      <c r="AB223" s="129"/>
      <c r="AC223" s="9"/>
      <c r="AD223" s="9"/>
      <c r="AE223" s="9"/>
      <c r="AF223" s="9"/>
      <c r="AG223" s="9"/>
      <c r="AH223" s="9"/>
    </row>
    <row r="224" spans="2:34" ht="12.75" customHeight="1" x14ac:dyDescent="0.2">
      <c r="B224" s="19"/>
      <c r="D224" s="129"/>
      <c r="E224" s="129"/>
      <c r="F224" s="133"/>
      <c r="G224" s="134"/>
      <c r="H224" s="140"/>
      <c r="I224" s="141"/>
      <c r="J224" s="142"/>
      <c r="K224" s="129"/>
      <c r="L224" s="9" t="s">
        <v>97</v>
      </c>
      <c r="M224" s="78"/>
      <c r="N224" s="81"/>
      <c r="O224" s="32"/>
      <c r="P224" s="30"/>
      <c r="Q224" s="44"/>
      <c r="R224" s="9"/>
      <c r="S224" s="9"/>
      <c r="T224" s="9"/>
      <c r="U224" s="64"/>
      <c r="V224" s="64"/>
      <c r="W224" s="64"/>
      <c r="X224" s="64"/>
      <c r="Y224" s="64"/>
      <c r="Z224" s="9"/>
      <c r="AA224" s="129"/>
      <c r="AB224" s="129"/>
      <c r="AC224" s="9"/>
      <c r="AD224" s="9"/>
      <c r="AE224" s="9"/>
      <c r="AF224" s="9"/>
      <c r="AG224" s="9"/>
      <c r="AH224" s="9"/>
    </row>
    <row r="225" spans="2:34" ht="12.75" customHeight="1" x14ac:dyDescent="0.2">
      <c r="B225" s="19"/>
      <c r="D225" s="129"/>
      <c r="E225" s="129"/>
      <c r="F225" s="133"/>
      <c r="G225" s="134"/>
      <c r="H225" s="140"/>
      <c r="I225" s="141"/>
      <c r="J225" s="142"/>
      <c r="K225" s="129"/>
      <c r="L225" s="9" t="s">
        <v>88</v>
      </c>
      <c r="M225" s="78"/>
      <c r="N225" s="81"/>
      <c r="O225" s="32"/>
      <c r="P225" s="30"/>
      <c r="Q225" s="44"/>
      <c r="R225" s="9"/>
      <c r="S225" s="9"/>
      <c r="T225" s="9"/>
      <c r="U225" s="64"/>
      <c r="V225" s="64"/>
      <c r="W225" s="64"/>
      <c r="X225" s="64"/>
      <c r="Y225" s="64"/>
      <c r="Z225" s="9"/>
      <c r="AA225" s="129"/>
      <c r="AB225" s="129"/>
      <c r="AC225" s="9"/>
      <c r="AD225" s="9"/>
      <c r="AE225" s="9"/>
      <c r="AF225" s="9"/>
      <c r="AG225" s="9"/>
      <c r="AH225" s="9"/>
    </row>
    <row r="226" spans="2:34" ht="12.75" customHeight="1" x14ac:dyDescent="0.2">
      <c r="B226" s="19"/>
      <c r="D226" s="129"/>
      <c r="E226" s="129"/>
      <c r="F226" s="133"/>
      <c r="G226" s="134"/>
      <c r="H226" s="140"/>
      <c r="I226" s="141"/>
      <c r="J226" s="142"/>
      <c r="K226" s="129"/>
      <c r="L226" s="9" t="s">
        <v>88</v>
      </c>
      <c r="M226" s="78"/>
      <c r="N226" s="81"/>
      <c r="O226" s="32"/>
      <c r="P226" s="30"/>
      <c r="Q226" s="44"/>
      <c r="R226" s="9"/>
      <c r="S226" s="9"/>
      <c r="T226" s="9"/>
      <c r="U226" s="64"/>
      <c r="V226" s="64"/>
      <c r="W226" s="64"/>
      <c r="X226" s="64"/>
      <c r="Y226" s="64"/>
      <c r="Z226" s="9"/>
      <c r="AA226" s="129"/>
      <c r="AB226" s="129"/>
      <c r="AC226" s="9"/>
      <c r="AD226" s="9"/>
      <c r="AE226" s="9"/>
      <c r="AF226" s="9"/>
      <c r="AG226" s="9"/>
      <c r="AH226" s="9"/>
    </row>
    <row r="227" spans="2:34" ht="12.75" customHeight="1" x14ac:dyDescent="0.2">
      <c r="B227" s="19"/>
      <c r="D227" s="129"/>
      <c r="E227" s="129"/>
      <c r="F227" s="133"/>
      <c r="G227" s="134"/>
      <c r="H227" s="140"/>
      <c r="I227" s="141"/>
      <c r="J227" s="142"/>
      <c r="K227" s="129"/>
      <c r="L227" s="9" t="s">
        <v>155</v>
      </c>
      <c r="M227" s="78"/>
      <c r="N227" s="81"/>
      <c r="O227" s="32"/>
      <c r="P227" s="30"/>
      <c r="Q227" s="44"/>
      <c r="R227" s="9"/>
      <c r="S227" s="9"/>
      <c r="T227" s="9"/>
      <c r="U227" s="64"/>
      <c r="V227" s="64"/>
      <c r="W227" s="64"/>
      <c r="X227" s="64"/>
      <c r="Y227" s="64"/>
      <c r="Z227" s="44"/>
      <c r="AA227" s="129"/>
      <c r="AB227" s="129"/>
      <c r="AC227" s="9"/>
      <c r="AD227" s="9"/>
      <c r="AE227" s="9"/>
      <c r="AF227" s="9"/>
      <c r="AG227" s="9"/>
      <c r="AH227" s="9"/>
    </row>
    <row r="228" spans="2:34" ht="12.75" customHeight="1" x14ac:dyDescent="0.2">
      <c r="B228" s="19"/>
      <c r="D228" s="130"/>
      <c r="E228" s="130"/>
      <c r="F228" s="135"/>
      <c r="G228" s="136"/>
      <c r="H228" s="143"/>
      <c r="I228" s="144"/>
      <c r="J228" s="145"/>
      <c r="K228" s="130"/>
      <c r="L228" s="9" t="s">
        <v>88</v>
      </c>
      <c r="M228" s="78"/>
      <c r="N228" s="81"/>
      <c r="O228" s="32"/>
      <c r="P228" s="30"/>
      <c r="Q228" s="44"/>
      <c r="R228" s="9"/>
      <c r="S228" s="9"/>
      <c r="T228" s="9"/>
      <c r="U228" s="64"/>
      <c r="V228" s="64"/>
      <c r="W228" s="64"/>
      <c r="X228" s="64"/>
      <c r="Y228" s="64"/>
      <c r="Z228" s="44"/>
      <c r="AA228" s="130"/>
      <c r="AB228" s="130"/>
      <c r="AC228" s="9"/>
      <c r="AD228" s="9"/>
      <c r="AE228" s="9"/>
      <c r="AF228" s="9"/>
      <c r="AG228" s="9"/>
      <c r="AH228" s="9"/>
    </row>
    <row r="229" spans="2:34" ht="12.75" customHeight="1" x14ac:dyDescent="0.2">
      <c r="B229" s="19"/>
      <c r="D229" s="9">
        <f>$D$24+6</f>
        <v>109</v>
      </c>
      <c r="E229" s="26" t="s">
        <v>135</v>
      </c>
      <c r="F229" s="135" t="s">
        <v>188</v>
      </c>
      <c r="G229" s="136"/>
      <c r="H229" s="143" t="s">
        <v>203</v>
      </c>
      <c r="I229" s="144"/>
      <c r="J229" s="145"/>
      <c r="K229" s="26" t="s">
        <v>32</v>
      </c>
      <c r="L229" s="26" t="s">
        <v>169</v>
      </c>
      <c r="M229" s="81"/>
      <c r="N229" s="81"/>
      <c r="O229" s="32"/>
      <c r="P229" s="30"/>
      <c r="Q229" s="9"/>
      <c r="R229" s="9"/>
      <c r="S229" s="9"/>
      <c r="T229" s="9"/>
      <c r="U229" s="64"/>
      <c r="V229" s="64"/>
      <c r="W229" s="64"/>
      <c r="X229" s="64"/>
      <c r="Y229" s="64"/>
      <c r="Z229" s="9"/>
      <c r="AA229" s="9">
        <v>1</v>
      </c>
      <c r="AB229" s="9">
        <v>1</v>
      </c>
      <c r="AC229" s="9"/>
      <c r="AD229" s="9"/>
      <c r="AE229" s="9"/>
      <c r="AF229" s="9"/>
      <c r="AG229" s="9"/>
      <c r="AH229" s="9"/>
    </row>
    <row r="230" spans="2:34" ht="12.75" customHeight="1" x14ac:dyDescent="0.2">
      <c r="B230" s="19"/>
      <c r="D230" s="9">
        <f>$D$24+6</f>
        <v>109</v>
      </c>
      <c r="E230" s="9" t="s">
        <v>136</v>
      </c>
      <c r="F230" s="146" t="s">
        <v>188</v>
      </c>
      <c r="G230" s="147"/>
      <c r="H230" s="162" t="s">
        <v>204</v>
      </c>
      <c r="I230" s="163"/>
      <c r="J230" s="164"/>
      <c r="K230" s="9" t="s">
        <v>32</v>
      </c>
      <c r="L230" s="9" t="s">
        <v>100</v>
      </c>
      <c r="M230" s="78"/>
      <c r="N230" s="81"/>
      <c r="O230" s="32"/>
      <c r="P230" s="30"/>
      <c r="Q230" s="9"/>
      <c r="R230" s="9"/>
      <c r="S230" s="9"/>
      <c r="T230" s="9"/>
      <c r="U230" s="64"/>
      <c r="V230" s="64"/>
      <c r="W230" s="64"/>
      <c r="X230" s="64"/>
      <c r="Y230" s="64"/>
      <c r="Z230" s="9"/>
      <c r="AA230" s="9">
        <v>1</v>
      </c>
      <c r="AB230" s="9">
        <v>1</v>
      </c>
      <c r="AC230" s="9"/>
      <c r="AD230" s="9"/>
      <c r="AE230" s="9"/>
      <c r="AF230" s="9"/>
      <c r="AG230" s="9"/>
      <c r="AH230" s="9"/>
    </row>
    <row r="231" spans="2:34" ht="12.75" customHeight="1" x14ac:dyDescent="0.2">
      <c r="B231" s="19"/>
      <c r="D231" s="9">
        <f>$D$24+6</f>
        <v>109</v>
      </c>
      <c r="E231" s="9" t="s">
        <v>220</v>
      </c>
      <c r="F231" s="146" t="s">
        <v>188</v>
      </c>
      <c r="G231" s="147"/>
      <c r="H231" s="162" t="s">
        <v>205</v>
      </c>
      <c r="I231" s="163"/>
      <c r="J231" s="164"/>
      <c r="K231" s="9" t="s">
        <v>32</v>
      </c>
      <c r="L231" s="9" t="s">
        <v>119</v>
      </c>
      <c r="M231" s="78"/>
      <c r="N231" s="81"/>
      <c r="O231" s="32"/>
      <c r="P231" s="30"/>
      <c r="Q231" s="44"/>
      <c r="R231" s="9"/>
      <c r="S231" s="9"/>
      <c r="T231" s="9"/>
      <c r="U231" s="64"/>
      <c r="V231" s="64"/>
      <c r="W231" s="64"/>
      <c r="X231" s="64"/>
      <c r="Y231" s="64"/>
      <c r="Z231" s="9"/>
      <c r="AA231" s="9">
        <v>1</v>
      </c>
      <c r="AB231" s="9">
        <v>1</v>
      </c>
      <c r="AC231" s="9"/>
      <c r="AD231" s="9"/>
      <c r="AE231" s="9"/>
      <c r="AF231" s="9"/>
      <c r="AG231" s="9"/>
      <c r="AH231" s="9"/>
    </row>
    <row r="232" spans="2:34" ht="12.75" customHeight="1" x14ac:dyDescent="0.2">
      <c r="B232" s="19"/>
      <c r="D232" s="9"/>
      <c r="E232" s="9"/>
      <c r="F232" s="160"/>
      <c r="G232" s="161"/>
      <c r="H232" s="148"/>
      <c r="I232" s="148"/>
      <c r="J232" s="148"/>
      <c r="K232" s="9"/>
      <c r="L232" s="9"/>
      <c r="M232" s="78"/>
      <c r="N232" s="81"/>
      <c r="O232" s="32"/>
      <c r="P232" s="30"/>
      <c r="Q232" s="9"/>
      <c r="R232" s="9"/>
      <c r="S232" s="9"/>
      <c r="T232" s="9"/>
      <c r="U232" s="64"/>
      <c r="V232" s="64"/>
      <c r="W232" s="64"/>
      <c r="X232" s="64"/>
      <c r="Y232" s="64"/>
      <c r="Z232" s="9"/>
      <c r="AA232" s="9"/>
      <c r="AB232" s="9"/>
      <c r="AC232" s="9"/>
      <c r="AD232" s="9"/>
      <c r="AE232" s="9"/>
      <c r="AF232" s="9"/>
      <c r="AG232" s="9"/>
      <c r="AH232" s="9"/>
    </row>
    <row r="233" spans="2:34" ht="12.75" customHeight="1" x14ac:dyDescent="0.2">
      <c r="B233" s="19"/>
      <c r="D233" s="128">
        <f>$D$24+6</f>
        <v>109</v>
      </c>
      <c r="E233" s="128" t="s">
        <v>82</v>
      </c>
      <c r="F233" s="131" t="s">
        <v>188</v>
      </c>
      <c r="G233" s="132"/>
      <c r="H233" s="137" t="s">
        <v>200</v>
      </c>
      <c r="I233" s="138"/>
      <c r="J233" s="139"/>
      <c r="K233" s="128" t="s">
        <v>35</v>
      </c>
      <c r="L233" s="9" t="s">
        <v>51</v>
      </c>
      <c r="M233" s="78" t="s">
        <v>54</v>
      </c>
      <c r="N233" s="81" t="s">
        <v>281</v>
      </c>
      <c r="O233" s="32"/>
      <c r="P233" s="30"/>
      <c r="Q233" s="128" t="s">
        <v>270</v>
      </c>
      <c r="R233" s="9"/>
      <c r="S233" s="9"/>
      <c r="T233" s="9"/>
      <c r="U233" s="64">
        <v>9</v>
      </c>
      <c r="V233" s="64"/>
      <c r="W233" s="64"/>
      <c r="X233" s="64">
        <v>9</v>
      </c>
      <c r="Y233" s="64"/>
      <c r="Z233" s="9"/>
      <c r="AA233" s="9"/>
      <c r="AB233" s="9"/>
      <c r="AC233" s="9"/>
      <c r="AD233" s="9"/>
      <c r="AE233" s="9"/>
      <c r="AF233" s="9"/>
      <c r="AG233" s="9"/>
      <c r="AH233" s="9"/>
    </row>
    <row r="234" spans="2:34" ht="12.75" customHeight="1" x14ac:dyDescent="0.2">
      <c r="B234" s="19"/>
      <c r="D234" s="129"/>
      <c r="E234" s="129"/>
      <c r="F234" s="133"/>
      <c r="G234" s="134"/>
      <c r="H234" s="140"/>
      <c r="I234" s="141"/>
      <c r="J234" s="142"/>
      <c r="K234" s="129"/>
      <c r="L234" s="9" t="s">
        <v>315</v>
      </c>
      <c r="M234" s="78" t="s">
        <v>73</v>
      </c>
      <c r="N234" s="81" t="s">
        <v>281</v>
      </c>
      <c r="O234" s="32"/>
      <c r="P234" s="30"/>
      <c r="Q234" s="129"/>
      <c r="R234" s="9"/>
      <c r="S234" s="9"/>
      <c r="T234" s="9"/>
      <c r="U234" s="64">
        <v>2.7</v>
      </c>
      <c r="V234" s="64"/>
      <c r="W234" s="64"/>
      <c r="X234" s="64">
        <v>2.7</v>
      </c>
      <c r="Y234" s="64"/>
      <c r="Z234" s="9"/>
      <c r="AA234" s="9"/>
      <c r="AB234" s="9"/>
      <c r="AC234" s="9"/>
      <c r="AD234" s="9"/>
      <c r="AE234" s="9"/>
      <c r="AF234" s="9"/>
      <c r="AG234" s="9"/>
      <c r="AH234" s="9"/>
    </row>
    <row r="235" spans="2:34" ht="12.75" customHeight="1" x14ac:dyDescent="0.2">
      <c r="B235" s="19"/>
      <c r="D235" s="130"/>
      <c r="E235" s="130"/>
      <c r="F235" s="135"/>
      <c r="G235" s="136"/>
      <c r="H235" s="143"/>
      <c r="I235" s="144"/>
      <c r="J235" s="145"/>
      <c r="K235" s="130"/>
      <c r="L235" s="9" t="s">
        <v>52</v>
      </c>
      <c r="M235" s="78" t="s">
        <v>53</v>
      </c>
      <c r="N235" s="81" t="s">
        <v>281</v>
      </c>
      <c r="O235" s="32"/>
      <c r="P235" s="30"/>
      <c r="Q235" s="130"/>
      <c r="R235" s="9"/>
      <c r="S235" s="9"/>
      <c r="T235" s="9"/>
      <c r="U235" s="64">
        <v>4</v>
      </c>
      <c r="V235" s="64"/>
      <c r="W235" s="64"/>
      <c r="X235" s="64">
        <v>4</v>
      </c>
      <c r="Y235" s="64"/>
      <c r="Z235" s="9"/>
      <c r="AA235" s="9"/>
      <c r="AB235" s="9"/>
      <c r="AC235" s="9"/>
      <c r="AD235" s="9"/>
      <c r="AE235" s="9"/>
      <c r="AF235" s="9"/>
      <c r="AG235" s="9"/>
      <c r="AH235" s="9"/>
    </row>
    <row r="236" spans="2:34" ht="12.75" customHeight="1" x14ac:dyDescent="0.2">
      <c r="B236" s="18"/>
      <c r="D236" s="26">
        <f>$D$24+6</f>
        <v>109</v>
      </c>
      <c r="E236" s="26" t="s">
        <v>83</v>
      </c>
      <c r="F236" s="146" t="s">
        <v>237</v>
      </c>
      <c r="G236" s="147"/>
      <c r="H236" s="162">
        <v>40544</v>
      </c>
      <c r="I236" s="163"/>
      <c r="J236" s="164"/>
      <c r="K236" s="26" t="s">
        <v>35</v>
      </c>
      <c r="L236" s="9" t="s">
        <v>234</v>
      </c>
      <c r="M236" s="78" t="s">
        <v>235</v>
      </c>
      <c r="N236" s="81" t="s">
        <v>319</v>
      </c>
      <c r="O236" s="32"/>
      <c r="P236" s="30"/>
      <c r="Q236" s="9">
        <v>12.5</v>
      </c>
      <c r="R236" s="9"/>
      <c r="S236" s="9"/>
      <c r="T236" s="9"/>
      <c r="U236" s="64">
        <v>2.2999999999999998</v>
      </c>
      <c r="V236" s="64"/>
      <c r="W236" s="64"/>
      <c r="X236" s="64">
        <v>2.2999999999999998</v>
      </c>
      <c r="Y236" s="64"/>
      <c r="Z236" s="9"/>
      <c r="AA236" s="9"/>
      <c r="AB236" s="9"/>
      <c r="AC236" s="9"/>
      <c r="AD236" s="9"/>
      <c r="AE236" s="9"/>
      <c r="AF236" s="9"/>
      <c r="AG236" s="9"/>
      <c r="AH236" s="9"/>
    </row>
    <row r="237" spans="2:34" ht="12.75" customHeight="1" x14ac:dyDescent="0.2">
      <c r="B237" s="18"/>
      <c r="D237" s="26">
        <f>$D$24+6</f>
        <v>109</v>
      </c>
      <c r="E237" s="26" t="s">
        <v>318</v>
      </c>
      <c r="F237" s="146" t="s">
        <v>237</v>
      </c>
      <c r="G237" s="147"/>
      <c r="H237" s="162" t="s">
        <v>236</v>
      </c>
      <c r="I237" s="163"/>
      <c r="J237" s="164"/>
      <c r="K237" s="26" t="s">
        <v>32</v>
      </c>
      <c r="L237" s="9" t="s">
        <v>234</v>
      </c>
      <c r="M237" s="78" t="s">
        <v>235</v>
      </c>
      <c r="N237" s="81" t="s">
        <v>319</v>
      </c>
      <c r="O237" s="32"/>
      <c r="P237" s="30"/>
      <c r="Q237" s="9">
        <v>12.5</v>
      </c>
      <c r="R237" s="9"/>
      <c r="S237" s="9"/>
      <c r="T237" s="9"/>
      <c r="U237" s="64">
        <v>2.2999999999999998</v>
      </c>
      <c r="V237" s="64"/>
      <c r="W237" s="64"/>
      <c r="X237" s="64">
        <v>2.2999999999999998</v>
      </c>
      <c r="Y237" s="64"/>
      <c r="Z237" s="9"/>
      <c r="AA237" s="9"/>
      <c r="AB237" s="9"/>
      <c r="AC237" s="9"/>
      <c r="AD237" s="9"/>
      <c r="AE237" s="9"/>
      <c r="AF237" s="9"/>
      <c r="AG237" s="9"/>
      <c r="AH237" s="9"/>
    </row>
    <row r="238" spans="2:34" ht="12.75" customHeight="1" x14ac:dyDescent="0.2">
      <c r="B238" s="18"/>
      <c r="D238" s="44"/>
      <c r="E238" s="44"/>
      <c r="F238" s="185"/>
      <c r="G238" s="186"/>
      <c r="H238" s="185"/>
      <c r="I238" s="187"/>
      <c r="J238" s="186"/>
      <c r="K238" s="44"/>
      <c r="L238" s="44"/>
      <c r="M238" s="78"/>
      <c r="N238" s="81"/>
      <c r="O238" s="32"/>
      <c r="P238" s="30"/>
      <c r="Q238" s="44"/>
      <c r="R238" s="9"/>
      <c r="S238" s="9"/>
      <c r="T238" s="9"/>
      <c r="U238" s="64"/>
      <c r="V238" s="64"/>
      <c r="W238" s="64"/>
      <c r="X238" s="64"/>
      <c r="Y238" s="64"/>
      <c r="Z238" s="9"/>
      <c r="AA238" s="9"/>
      <c r="AB238" s="9"/>
      <c r="AC238" s="9"/>
      <c r="AD238" s="9"/>
      <c r="AE238" s="9"/>
      <c r="AF238" s="9"/>
      <c r="AG238" s="9"/>
      <c r="AH238" s="9"/>
    </row>
    <row r="239" spans="2:34" ht="12.75" customHeight="1" thickBot="1" x14ac:dyDescent="0.25">
      <c r="B239" s="18"/>
      <c r="D239" s="26">
        <f>$D$24+6</f>
        <v>109</v>
      </c>
      <c r="E239" s="26" t="s">
        <v>310</v>
      </c>
      <c r="F239" s="146" t="s">
        <v>188</v>
      </c>
      <c r="G239" s="147"/>
      <c r="H239" s="162" t="s">
        <v>254</v>
      </c>
      <c r="I239" s="163"/>
      <c r="J239" s="164"/>
      <c r="K239" s="26"/>
      <c r="L239" s="9"/>
      <c r="M239" s="78"/>
      <c r="N239" s="81"/>
      <c r="O239" s="32"/>
      <c r="P239" s="30">
        <v>1</v>
      </c>
      <c r="Q239" s="44"/>
      <c r="R239" s="9"/>
      <c r="S239" s="9"/>
      <c r="T239" s="9"/>
      <c r="U239" s="64"/>
      <c r="V239" s="64"/>
      <c r="W239" s="64"/>
      <c r="X239" s="64"/>
      <c r="Y239" s="64"/>
      <c r="Z239" s="9"/>
      <c r="AA239" s="9"/>
      <c r="AB239" s="9"/>
      <c r="AC239" s="9"/>
      <c r="AD239" s="9"/>
      <c r="AE239" s="9"/>
      <c r="AF239" s="9"/>
      <c r="AG239" s="9"/>
      <c r="AH239" s="9"/>
    </row>
    <row r="240" spans="2:34" ht="12.75" customHeight="1" thickBot="1" x14ac:dyDescent="0.25">
      <c r="B240" s="5" t="s">
        <v>9</v>
      </c>
      <c r="D240" s="118" t="s">
        <v>130</v>
      </c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38">
        <f t="shared" ref="O240:AE240" si="41">O163</f>
        <v>9</v>
      </c>
      <c r="P240" s="100">
        <f t="shared" si="41"/>
        <v>1</v>
      </c>
      <c r="Q240" s="37">
        <f t="shared" si="41"/>
        <v>151</v>
      </c>
      <c r="R240" s="34" t="str">
        <f t="shared" si="41"/>
        <v/>
      </c>
      <c r="S240" s="34" t="str">
        <f t="shared" si="41"/>
        <v/>
      </c>
      <c r="T240" s="34">
        <f t="shared" si="41"/>
        <v>16</v>
      </c>
      <c r="U240" s="69">
        <f t="shared" si="41"/>
        <v>89</v>
      </c>
      <c r="V240" s="69">
        <f t="shared" si="41"/>
        <v>64</v>
      </c>
      <c r="W240" s="69">
        <f t="shared" si="41"/>
        <v>860</v>
      </c>
      <c r="X240" s="69">
        <f t="shared" si="41"/>
        <v>89</v>
      </c>
      <c r="Y240" s="69">
        <f t="shared" si="41"/>
        <v>924</v>
      </c>
      <c r="Z240" s="34">
        <f t="shared" si="41"/>
        <v>3</v>
      </c>
      <c r="AA240" s="34">
        <f t="shared" si="41"/>
        <v>48</v>
      </c>
      <c r="AB240" s="34">
        <f t="shared" si="41"/>
        <v>39</v>
      </c>
      <c r="AC240" s="34">
        <f t="shared" si="41"/>
        <v>7</v>
      </c>
      <c r="AD240" s="34">
        <f t="shared" si="41"/>
        <v>21</v>
      </c>
      <c r="AE240" s="34">
        <f t="shared" si="41"/>
        <v>45</v>
      </c>
      <c r="AF240" s="34"/>
      <c r="AG240" s="34"/>
      <c r="AH240" s="34"/>
    </row>
    <row r="241" spans="2:34" ht="12.75" customHeight="1" thickBot="1" x14ac:dyDescent="0.25">
      <c r="B241" s="5" t="s">
        <v>9</v>
      </c>
      <c r="D241" s="118" t="s">
        <v>129</v>
      </c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1" t="str">
        <f>IF(O166="","",IF(O181="",IF(SUM(COUNTIF(O182:O239,"LS")+COUNTIF(O182:O239,"LUMP"))&gt;0,"LS",""),IF(SUM(O182:O239)&gt;0,ROUNDUP(SUM(O182:O239),0),"")))</f>
        <v/>
      </c>
      <c r="P241" s="34">
        <f>IF(P166="","",IF(P181="",IF(SUM(COUNTIF(P182:P239,"LS")+COUNTIF(P182:P239,"LUMP"))&gt;0,"LS",""),IF(SUM(P182:P239)&gt;0,ROUNDUP(SUM(P182:P239),0),"")))</f>
        <v>2</v>
      </c>
      <c r="Q241" s="33">
        <f>IF(Q166="","",SUM(Q182:Q239)+25*COUNTIF(Q182:Q239,"12.5 / 12.5")+26*COUNTIF(Q182:Q239,"13 / 13")+28*COUNTIF(Q182:Q239,"14 / 14")+30*COUNTIF(Q182:Q239,"15 / 15")+32*COUNTIF(Q182:Q239,"16 / 16")+33*COUNTIF(Q182:Q239,"16.5 / 16.5"))</f>
        <v>267</v>
      </c>
      <c r="R241" s="34">
        <f t="shared" ref="R241:AC241" si="42">IF(R166="","",IF(R181="",IF(SUM(COUNTIF(R182:R239,"LS")+COUNTIF(R182:R239,"LUMP"))&gt;0,"LS",""),IF(SUM(R182:R239)&gt;0,ROUNDUP(SUM(R182:R239),0),"")))</f>
        <v>12</v>
      </c>
      <c r="S241" s="34">
        <f t="shared" si="42"/>
        <v>6</v>
      </c>
      <c r="T241" s="34" t="str">
        <f t="shared" si="42"/>
        <v/>
      </c>
      <c r="U241" s="34">
        <f t="shared" si="42"/>
        <v>103</v>
      </c>
      <c r="V241" s="34" t="str">
        <f t="shared" si="42"/>
        <v/>
      </c>
      <c r="W241" s="34" t="str">
        <f t="shared" si="42"/>
        <v/>
      </c>
      <c r="X241" s="34">
        <f t="shared" si="42"/>
        <v>103</v>
      </c>
      <c r="Y241" s="34" t="str">
        <f t="shared" si="42"/>
        <v/>
      </c>
      <c r="Z241" s="34" t="str">
        <f t="shared" si="42"/>
        <v/>
      </c>
      <c r="AA241" s="34">
        <f t="shared" si="42"/>
        <v>31</v>
      </c>
      <c r="AB241" s="34">
        <f t="shared" si="42"/>
        <v>13</v>
      </c>
      <c r="AC241" s="34" t="str">
        <f t="shared" si="42"/>
        <v/>
      </c>
      <c r="AD241" s="33">
        <f>IF(AD166="","",SUM(AD182:AD239)+28*COUNTIF(AD182:AD239,"14 / 14")+30*COUNTIF(AD182:AD239,"15 / 15")+32*COUNTIF(AD182:AD239,"16 / 16")+33*COUNTIF(AD182:AD239,"16.5 / 16.5"))</f>
        <v>0</v>
      </c>
      <c r="AE241" s="33">
        <f>IF(AE166="","",SUM(AE182:AE239)+28*COUNTIF(AE182:AE239,"14 / 14")+30*COUNTIF(AE182:AE239,"15 / 15")+32*COUNTIF(AE182:AE239,"16 / 16")+33*COUNTIF(AE182:AE239,"16.5 / 16.5"))</f>
        <v>0</v>
      </c>
      <c r="AF241" s="34" t="str">
        <f>IF(AF166="","",IF(AF181="",IF(SUM(COUNTIF(AF182:AF239,"LS")+COUNTIF(AF182:AF239,"LUMP"))&gt;0,"LS",""),IF(SUM(AF182:AF239)&gt;0,ROUNDUP(SUM(AF182:AF239),0),"")))</f>
        <v/>
      </c>
      <c r="AG241" s="34" t="str">
        <f>IF(AG166="","",IF(AG181="",IF(SUM(COUNTIF(AG182:AG239,"LS")+COUNTIF(AG182:AG239,"LUMP"))&gt;0,"LS",""),IF(SUM(AG182:AG239)&gt;0,ROUNDUP(SUM(AG182:AG239),0),"")))</f>
        <v/>
      </c>
      <c r="AH241" s="34" t="str">
        <f>IF(AH166="","",IF(AH181="",IF(SUM(COUNTIF(AH182:AH239,"LS")+COUNTIF(AH182:AH239,"LUMP"))&gt;0,"LS",""),IF(SUM(AH182:AH239)&gt;0,ROUNDUP(SUM(AH182:AH239),0),"")))</f>
        <v/>
      </c>
    </row>
    <row r="242" spans="2:34" ht="12.75" customHeight="1" x14ac:dyDescent="0.2">
      <c r="B242" s="5" t="s">
        <v>9</v>
      </c>
      <c r="D242" s="115" t="s">
        <v>128</v>
      </c>
      <c r="E242" s="116"/>
      <c r="F242" s="116"/>
      <c r="G242" s="116"/>
      <c r="H242" s="116"/>
      <c r="I242" s="116"/>
      <c r="J242" s="116"/>
      <c r="K242" s="116"/>
      <c r="L242" s="116"/>
      <c r="M242" s="116"/>
      <c r="N242" s="117"/>
      <c r="O242" s="24">
        <f t="shared" ref="O242:AH242" si="43">IF(O166="","",IF(O181="",IF(SUM(COUNTIF(O240:O241,"LS")+COUNTIF(O240:O241,"LUMP"))&gt;0,"LS",""),IF(SUM(O240:O241)&gt;0,ROUNDUP(SUM(O240:O241),0),"")))</f>
        <v>9</v>
      </c>
      <c r="P242" s="33">
        <f t="shared" si="43"/>
        <v>3</v>
      </c>
      <c r="Q242" s="33">
        <f t="shared" si="43"/>
        <v>418</v>
      </c>
      <c r="R242" s="33">
        <f t="shared" si="43"/>
        <v>12</v>
      </c>
      <c r="S242" s="33">
        <f t="shared" si="43"/>
        <v>6</v>
      </c>
      <c r="T242" s="33">
        <f t="shared" si="43"/>
        <v>16</v>
      </c>
      <c r="U242" s="33">
        <f t="shared" si="43"/>
        <v>192</v>
      </c>
      <c r="V242" s="33">
        <f t="shared" si="43"/>
        <v>64</v>
      </c>
      <c r="W242" s="33">
        <f t="shared" si="43"/>
        <v>860</v>
      </c>
      <c r="X242" s="33">
        <f t="shared" si="43"/>
        <v>192</v>
      </c>
      <c r="Y242" s="33">
        <f t="shared" si="43"/>
        <v>924</v>
      </c>
      <c r="Z242" s="33">
        <f t="shared" si="43"/>
        <v>3</v>
      </c>
      <c r="AA242" s="33">
        <f t="shared" si="43"/>
        <v>79</v>
      </c>
      <c r="AB242" s="33">
        <f t="shared" si="43"/>
        <v>52</v>
      </c>
      <c r="AC242" s="33">
        <f t="shared" si="43"/>
        <v>7</v>
      </c>
      <c r="AD242" s="33">
        <f t="shared" si="43"/>
        <v>21</v>
      </c>
      <c r="AE242" s="33">
        <f t="shared" si="43"/>
        <v>45</v>
      </c>
      <c r="AF242" s="33" t="str">
        <f t="shared" si="43"/>
        <v/>
      </c>
      <c r="AG242" s="33" t="str">
        <f t="shared" si="43"/>
        <v/>
      </c>
      <c r="AH242" s="33" t="str">
        <f t="shared" si="43"/>
        <v/>
      </c>
    </row>
    <row r="243" spans="2:34" ht="12.75" customHeight="1" thickBot="1" x14ac:dyDescent="0.25"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5"/>
      <c r="P243" s="75"/>
      <c r="Q243" s="75"/>
      <c r="R243" s="75"/>
      <c r="S243" s="75"/>
      <c r="T243" s="75"/>
      <c r="U243" s="76"/>
      <c r="V243" s="76"/>
      <c r="W243" s="76"/>
      <c r="X243" s="76"/>
      <c r="Y243" s="76"/>
      <c r="Z243" s="75"/>
      <c r="AA243" s="75"/>
      <c r="AB243" s="75"/>
      <c r="AC243" s="75"/>
      <c r="AD243" s="75"/>
      <c r="AE243" s="75"/>
      <c r="AF243" s="75"/>
      <c r="AG243" s="75"/>
      <c r="AH243" s="75"/>
    </row>
    <row r="244" spans="2:34" ht="12.75" customHeight="1" thickBot="1" x14ac:dyDescent="0.25">
      <c r="B244" s="17" t="s">
        <v>7</v>
      </c>
      <c r="D244" s="177">
        <f>D234+1</f>
        <v>1</v>
      </c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  <c r="AD244" s="177"/>
      <c r="AE244" s="177"/>
    </row>
    <row r="245" spans="2:34" ht="12.75" customHeight="1" thickBot="1" x14ac:dyDescent="0.25">
      <c r="B245" s="20"/>
      <c r="D245" s="193" t="s">
        <v>5</v>
      </c>
      <c r="E245" s="193"/>
      <c r="F245" s="193"/>
      <c r="G245" s="193"/>
      <c r="H245" s="193"/>
      <c r="I245" s="193"/>
      <c r="J245" s="193"/>
      <c r="K245" s="16"/>
      <c r="L245" s="16"/>
      <c r="M245" s="16"/>
      <c r="N245" s="16"/>
      <c r="O245" s="16" t="s">
        <v>286</v>
      </c>
      <c r="P245" s="16" t="s">
        <v>144</v>
      </c>
      <c r="Q245" s="28" t="s">
        <v>25</v>
      </c>
      <c r="R245" s="28" t="s">
        <v>28</v>
      </c>
      <c r="S245" s="16" t="s">
        <v>28</v>
      </c>
      <c r="T245" s="16" t="s">
        <v>251</v>
      </c>
      <c r="U245" s="59" t="s">
        <v>24</v>
      </c>
      <c r="V245" s="59" t="s">
        <v>255</v>
      </c>
      <c r="W245" s="59" t="s">
        <v>138</v>
      </c>
      <c r="X245" s="59" t="s">
        <v>142</v>
      </c>
      <c r="Y245" s="59" t="s">
        <v>139</v>
      </c>
      <c r="Z245" s="16" t="s">
        <v>317</v>
      </c>
      <c r="AA245" s="29" t="s">
        <v>27</v>
      </c>
      <c r="AB245" s="29" t="s">
        <v>26</v>
      </c>
      <c r="AC245" s="16" t="s">
        <v>143</v>
      </c>
      <c r="AD245" s="16" t="s">
        <v>124</v>
      </c>
      <c r="AE245" s="16" t="s">
        <v>124</v>
      </c>
      <c r="AF245" s="16"/>
      <c r="AG245" s="16"/>
      <c r="AH245" s="16"/>
    </row>
    <row r="246" spans="2:34" ht="12.75" customHeight="1" thickBot="1" x14ac:dyDescent="0.25">
      <c r="D246" s="194" t="s">
        <v>6</v>
      </c>
      <c r="E246" s="194"/>
      <c r="F246" s="194"/>
      <c r="G246" s="194"/>
      <c r="H246" s="194"/>
      <c r="I246" s="194"/>
      <c r="J246" s="194"/>
      <c r="K246" s="12"/>
      <c r="L246" s="12"/>
      <c r="M246" s="12"/>
      <c r="N246" s="12"/>
      <c r="O246" s="12" t="s">
        <v>287</v>
      </c>
      <c r="P246" s="12" t="s">
        <v>148</v>
      </c>
      <c r="Q246" s="12"/>
      <c r="R246" s="12" t="s">
        <v>30</v>
      </c>
      <c r="S246" s="12" t="s">
        <v>29</v>
      </c>
      <c r="T246" s="12"/>
      <c r="U246" s="60"/>
      <c r="V246" s="60"/>
      <c r="W246" s="60"/>
      <c r="X246" s="60"/>
      <c r="Y246" s="60"/>
      <c r="Z246" s="12"/>
      <c r="AA246" s="12"/>
      <c r="AB246" s="12"/>
      <c r="AC246" s="12"/>
      <c r="AD246" s="12" t="s">
        <v>125</v>
      </c>
      <c r="AE246" s="12" t="s">
        <v>126</v>
      </c>
      <c r="AF246" s="12"/>
      <c r="AG246" s="12"/>
      <c r="AH246" s="12"/>
    </row>
    <row r="247" spans="2:34" ht="12.75" customHeight="1" x14ac:dyDescent="0.2">
      <c r="B247" s="221" t="s">
        <v>8</v>
      </c>
      <c r="D247" s="154" t="s">
        <v>0</v>
      </c>
      <c r="E247" s="154" t="s">
        <v>17</v>
      </c>
      <c r="F247" s="165" t="s">
        <v>19</v>
      </c>
      <c r="G247" s="167"/>
      <c r="H247" s="154" t="s">
        <v>18</v>
      </c>
      <c r="I247" s="154"/>
      <c r="J247" s="154"/>
      <c r="K247" s="157" t="s">
        <v>20</v>
      </c>
      <c r="L247" s="157" t="s">
        <v>21</v>
      </c>
      <c r="M247" s="165" t="s">
        <v>22</v>
      </c>
      <c r="N247" s="149" t="s">
        <v>320</v>
      </c>
      <c r="O247" s="21" t="str">
        <f t="shared" ref="O247" si="44">IF(OR(TRIM(O245)=0,TRIM(O245)=""),"",IF(IFERROR(TRIM(INDEX(QryItemNamed,MATCH(TRIM(O245),ITEM,0),2)),"")="Y","SPECIAL",LEFT(IFERROR(TRIM(INDEX(ITEM,MATCH(TRIM(O245),ITEM,0))),""),3)))</f>
        <v>620</v>
      </c>
      <c r="P247" s="7" t="str">
        <f t="shared" ref="P247:AE247" si="45">IF(OR(TRIM(P245)=0,TRIM(P245)=""),"",IF(IFERROR(TRIM(INDEX(QryItemNamed,MATCH(TRIM(P245),ITEM,0),2)),"")="Y","SPECIAL",LEFT(IFERROR(TRIM(INDEX(ITEM,MATCH(TRIM(P245),ITEM,0))),""),3)))</f>
        <v>620</v>
      </c>
      <c r="Q247" s="21" t="str">
        <f t="shared" si="45"/>
        <v>630</v>
      </c>
      <c r="R247" s="21" t="str">
        <f t="shared" si="45"/>
        <v>630</v>
      </c>
      <c r="S247" s="21" t="str">
        <f t="shared" si="45"/>
        <v>630</v>
      </c>
      <c r="T247" s="7" t="str">
        <f t="shared" si="45"/>
        <v>630</v>
      </c>
      <c r="U247" s="70" t="str">
        <f t="shared" si="45"/>
        <v>630</v>
      </c>
      <c r="V247" s="61" t="str">
        <f t="shared" si="45"/>
        <v>630</v>
      </c>
      <c r="W247" s="61" t="str">
        <f t="shared" si="45"/>
        <v>630</v>
      </c>
      <c r="X247" s="61" t="str">
        <f t="shared" si="45"/>
        <v>630</v>
      </c>
      <c r="Y247" s="61" t="str">
        <f t="shared" si="45"/>
        <v>630</v>
      </c>
      <c r="Z247" s="7" t="str">
        <f t="shared" si="45"/>
        <v>630</v>
      </c>
      <c r="AA247" s="21" t="str">
        <f t="shared" si="45"/>
        <v>630</v>
      </c>
      <c r="AB247" s="21" t="str">
        <f t="shared" si="45"/>
        <v>630</v>
      </c>
      <c r="AC247" s="7" t="str">
        <f t="shared" si="45"/>
        <v>630</v>
      </c>
      <c r="AD247" s="7" t="str">
        <f t="shared" si="45"/>
        <v>630</v>
      </c>
      <c r="AE247" s="7" t="str">
        <f t="shared" si="45"/>
        <v>630</v>
      </c>
      <c r="AF247" s="7"/>
      <c r="AG247" s="7"/>
      <c r="AH247" s="7"/>
    </row>
    <row r="248" spans="2:34" ht="12.75" customHeight="1" x14ac:dyDescent="0.2">
      <c r="B248" s="222"/>
      <c r="D248" s="155"/>
      <c r="E248" s="155"/>
      <c r="F248" s="168"/>
      <c r="G248" s="170"/>
      <c r="H248" s="155"/>
      <c r="I248" s="155"/>
      <c r="J248" s="155"/>
      <c r="K248" s="158"/>
      <c r="L248" s="158"/>
      <c r="M248" s="168"/>
      <c r="N248" s="150"/>
      <c r="O248" s="195" t="str">
        <f t="shared" ref="O248" si="46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>DELINEATOR, POST GROUND MOUNTED (TYPE C)</v>
      </c>
      <c r="P248" s="202" t="str">
        <f t="shared" ref="P248:AE248" si="47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>DELINEATOR, MISC.:HIGH INTENSITY RETRO-REFLECTIVE ISLAND BULLNOSE MARKER</v>
      </c>
      <c r="Q248" s="202" t="str">
        <f t="shared" si="47"/>
        <v>GROUND MOUNTED SUPPORT, NO. 3 POST, AS PER PLAN</v>
      </c>
      <c r="R248" s="202" t="str">
        <f t="shared" si="47"/>
        <v>SIGN POST REFLECTOR, AS PER PLAN (RED)</v>
      </c>
      <c r="S248" s="202" t="str">
        <f t="shared" si="47"/>
        <v>SIGN POST REFLECTOR, AS PER PLAN (WHITE)</v>
      </c>
      <c r="T248" s="153" t="str">
        <f t="shared" si="47"/>
        <v>SIGN ATTACHMENT ASSEMBLY</v>
      </c>
      <c r="U248" s="224" t="str">
        <f t="shared" si="47"/>
        <v>SIGN, FLAT SHEET</v>
      </c>
      <c r="V248" s="197" t="str">
        <f t="shared" si="47"/>
        <v>SIGN, GROUND MOUNTED EXTRUSHEET</v>
      </c>
      <c r="W248" s="197" t="str">
        <f t="shared" si="47"/>
        <v>SIGN, OVERHEAD EXTRUSHEET</v>
      </c>
      <c r="X248" s="197" t="str">
        <f t="shared" si="47"/>
        <v>SIGN ERECTED, FLAT SHEET</v>
      </c>
      <c r="Y248" s="197" t="str">
        <f t="shared" si="47"/>
        <v>SIGN ERECTED, EXTRUSHEET</v>
      </c>
      <c r="Z248" s="178" t="str">
        <f t="shared" si="47"/>
        <v>GROUND MOUNTED STRUCTURAL BEAM SUPPORT FOUNDATION, AS PER PLAN</v>
      </c>
      <c r="AA248" s="202" t="str">
        <f t="shared" si="47"/>
        <v>REMOVAL OF GROUND MOUNTED SIGN AND DISPOSAL</v>
      </c>
      <c r="AB248" s="202" t="str">
        <f t="shared" si="47"/>
        <v>REMOVAL OF GROUND MOUNTED POST SUPPORT AND DISPOSAL</v>
      </c>
      <c r="AC248" s="153" t="str">
        <f t="shared" si="47"/>
        <v>REMOVAL OF OVERHEAD MOUNTED SIGN AND DISPOSAL</v>
      </c>
      <c r="AD248" s="152" t="str">
        <f t="shared" si="47"/>
        <v>SIGNING, MISC.: 4" X 6" WOOD POST</v>
      </c>
      <c r="AE248" s="152" t="str">
        <f t="shared" si="47"/>
        <v>SIGNING, MISC.: 6" X 8" WOOD POST</v>
      </c>
      <c r="AF248" s="152"/>
      <c r="AG248" s="152"/>
      <c r="AH248" s="152"/>
    </row>
    <row r="249" spans="2:34" ht="12.75" customHeight="1" x14ac:dyDescent="0.2">
      <c r="B249" s="222"/>
      <c r="D249" s="155"/>
      <c r="E249" s="155"/>
      <c r="F249" s="168"/>
      <c r="G249" s="170"/>
      <c r="H249" s="155"/>
      <c r="I249" s="155"/>
      <c r="J249" s="155"/>
      <c r="K249" s="158"/>
      <c r="L249" s="158"/>
      <c r="M249" s="168"/>
      <c r="N249" s="150"/>
      <c r="O249" s="195"/>
      <c r="P249" s="202"/>
      <c r="Q249" s="202"/>
      <c r="R249" s="202"/>
      <c r="S249" s="202"/>
      <c r="T249" s="153"/>
      <c r="U249" s="224"/>
      <c r="V249" s="197"/>
      <c r="W249" s="197"/>
      <c r="X249" s="197"/>
      <c r="Y249" s="197"/>
      <c r="Z249" s="179"/>
      <c r="AA249" s="202"/>
      <c r="AB249" s="202"/>
      <c r="AC249" s="153"/>
      <c r="AD249" s="152"/>
      <c r="AE249" s="152"/>
      <c r="AF249" s="152"/>
      <c r="AG249" s="152"/>
      <c r="AH249" s="152"/>
    </row>
    <row r="250" spans="2:34" ht="12.75" customHeight="1" x14ac:dyDescent="0.2">
      <c r="B250" s="222"/>
      <c r="D250" s="155"/>
      <c r="E250" s="155"/>
      <c r="F250" s="168"/>
      <c r="G250" s="170"/>
      <c r="H250" s="155"/>
      <c r="I250" s="155"/>
      <c r="J250" s="155"/>
      <c r="K250" s="158"/>
      <c r="L250" s="158"/>
      <c r="M250" s="168"/>
      <c r="N250" s="150"/>
      <c r="O250" s="195"/>
      <c r="P250" s="202"/>
      <c r="Q250" s="202"/>
      <c r="R250" s="202"/>
      <c r="S250" s="202"/>
      <c r="T250" s="153"/>
      <c r="U250" s="224"/>
      <c r="V250" s="197"/>
      <c r="W250" s="197"/>
      <c r="X250" s="197"/>
      <c r="Y250" s="197"/>
      <c r="Z250" s="179"/>
      <c r="AA250" s="202"/>
      <c r="AB250" s="202"/>
      <c r="AC250" s="153"/>
      <c r="AD250" s="152"/>
      <c r="AE250" s="152"/>
      <c r="AF250" s="152"/>
      <c r="AG250" s="152"/>
      <c r="AH250" s="152"/>
    </row>
    <row r="251" spans="2:34" ht="12.75" customHeight="1" x14ac:dyDescent="0.2">
      <c r="B251" s="222"/>
      <c r="D251" s="155"/>
      <c r="E251" s="155"/>
      <c r="F251" s="168"/>
      <c r="G251" s="170"/>
      <c r="H251" s="155"/>
      <c r="I251" s="155"/>
      <c r="J251" s="155"/>
      <c r="K251" s="158"/>
      <c r="L251" s="158"/>
      <c r="M251" s="168"/>
      <c r="N251" s="150"/>
      <c r="O251" s="195"/>
      <c r="P251" s="202"/>
      <c r="Q251" s="202"/>
      <c r="R251" s="202"/>
      <c r="S251" s="202"/>
      <c r="T251" s="153"/>
      <c r="U251" s="224"/>
      <c r="V251" s="197"/>
      <c r="W251" s="197"/>
      <c r="X251" s="197"/>
      <c r="Y251" s="197"/>
      <c r="Z251" s="179"/>
      <c r="AA251" s="202"/>
      <c r="AB251" s="202"/>
      <c r="AC251" s="153"/>
      <c r="AD251" s="152"/>
      <c r="AE251" s="152"/>
      <c r="AF251" s="152"/>
      <c r="AG251" s="152"/>
      <c r="AH251" s="152"/>
    </row>
    <row r="252" spans="2:34" ht="12.75" customHeight="1" x14ac:dyDescent="0.2">
      <c r="B252" s="222"/>
      <c r="D252" s="155"/>
      <c r="E252" s="155"/>
      <c r="F252" s="168"/>
      <c r="G252" s="170"/>
      <c r="H252" s="155"/>
      <c r="I252" s="155"/>
      <c r="J252" s="155"/>
      <c r="K252" s="158"/>
      <c r="L252" s="158"/>
      <c r="M252" s="168"/>
      <c r="N252" s="150"/>
      <c r="O252" s="195"/>
      <c r="P252" s="202"/>
      <c r="Q252" s="202"/>
      <c r="R252" s="202"/>
      <c r="S252" s="202"/>
      <c r="T252" s="153"/>
      <c r="U252" s="224"/>
      <c r="V252" s="197"/>
      <c r="W252" s="197"/>
      <c r="X252" s="197"/>
      <c r="Y252" s="197"/>
      <c r="Z252" s="179"/>
      <c r="AA252" s="202"/>
      <c r="AB252" s="202"/>
      <c r="AC252" s="153"/>
      <c r="AD252" s="152"/>
      <c r="AE252" s="152"/>
      <c r="AF252" s="152"/>
      <c r="AG252" s="152"/>
      <c r="AH252" s="152"/>
    </row>
    <row r="253" spans="2:34" ht="12.75" customHeight="1" x14ac:dyDescent="0.2">
      <c r="B253" s="222"/>
      <c r="D253" s="155"/>
      <c r="E253" s="155"/>
      <c r="F253" s="168"/>
      <c r="G253" s="170"/>
      <c r="H253" s="155"/>
      <c r="I253" s="155"/>
      <c r="J253" s="155"/>
      <c r="K253" s="158"/>
      <c r="L253" s="158"/>
      <c r="M253" s="168"/>
      <c r="N253" s="150"/>
      <c r="O253" s="195"/>
      <c r="P253" s="202"/>
      <c r="Q253" s="202"/>
      <c r="R253" s="202"/>
      <c r="S253" s="202"/>
      <c r="T253" s="153"/>
      <c r="U253" s="224"/>
      <c r="V253" s="197"/>
      <c r="W253" s="197"/>
      <c r="X253" s="197"/>
      <c r="Y253" s="197"/>
      <c r="Z253" s="179"/>
      <c r="AA253" s="202"/>
      <c r="AB253" s="202"/>
      <c r="AC253" s="153"/>
      <c r="AD253" s="152"/>
      <c r="AE253" s="152"/>
      <c r="AF253" s="152"/>
      <c r="AG253" s="152"/>
      <c r="AH253" s="152"/>
    </row>
    <row r="254" spans="2:34" ht="12.75" customHeight="1" x14ac:dyDescent="0.2">
      <c r="B254" s="222"/>
      <c r="D254" s="155"/>
      <c r="E254" s="155"/>
      <c r="F254" s="168"/>
      <c r="G254" s="170"/>
      <c r="H254" s="155"/>
      <c r="I254" s="155"/>
      <c r="J254" s="155"/>
      <c r="K254" s="158"/>
      <c r="L254" s="158"/>
      <c r="M254" s="168"/>
      <c r="N254" s="150"/>
      <c r="O254" s="195"/>
      <c r="P254" s="202"/>
      <c r="Q254" s="202"/>
      <c r="R254" s="202"/>
      <c r="S254" s="202"/>
      <c r="T254" s="153"/>
      <c r="U254" s="224"/>
      <c r="V254" s="197"/>
      <c r="W254" s="197"/>
      <c r="X254" s="197"/>
      <c r="Y254" s="197"/>
      <c r="Z254" s="179"/>
      <c r="AA254" s="202"/>
      <c r="AB254" s="202"/>
      <c r="AC254" s="153"/>
      <c r="AD254" s="152"/>
      <c r="AE254" s="152"/>
      <c r="AF254" s="152"/>
      <c r="AG254" s="152"/>
      <c r="AH254" s="152"/>
    </row>
    <row r="255" spans="2:34" ht="12.75" customHeight="1" x14ac:dyDescent="0.2">
      <c r="B255" s="222"/>
      <c r="D255" s="155"/>
      <c r="E255" s="155"/>
      <c r="F255" s="168"/>
      <c r="G255" s="170"/>
      <c r="H255" s="155"/>
      <c r="I255" s="155"/>
      <c r="J255" s="155"/>
      <c r="K255" s="158"/>
      <c r="L255" s="158"/>
      <c r="M255" s="168"/>
      <c r="N255" s="150"/>
      <c r="O255" s="195"/>
      <c r="P255" s="202"/>
      <c r="Q255" s="202"/>
      <c r="R255" s="202"/>
      <c r="S255" s="202"/>
      <c r="T255" s="153"/>
      <c r="U255" s="224"/>
      <c r="V255" s="197"/>
      <c r="W255" s="197"/>
      <c r="X255" s="197"/>
      <c r="Y255" s="197"/>
      <c r="Z255" s="179"/>
      <c r="AA255" s="202"/>
      <c r="AB255" s="202"/>
      <c r="AC255" s="153"/>
      <c r="AD255" s="152"/>
      <c r="AE255" s="152"/>
      <c r="AF255" s="152"/>
      <c r="AG255" s="152"/>
      <c r="AH255" s="152"/>
    </row>
    <row r="256" spans="2:34" ht="12.75" customHeight="1" x14ac:dyDescent="0.2">
      <c r="B256" s="222"/>
      <c r="D256" s="155"/>
      <c r="E256" s="155"/>
      <c r="F256" s="168"/>
      <c r="G256" s="170"/>
      <c r="H256" s="155"/>
      <c r="I256" s="155"/>
      <c r="J256" s="155"/>
      <c r="K256" s="158"/>
      <c r="L256" s="158"/>
      <c r="M256" s="168"/>
      <c r="N256" s="150"/>
      <c r="O256" s="195"/>
      <c r="P256" s="202"/>
      <c r="Q256" s="202"/>
      <c r="R256" s="202"/>
      <c r="S256" s="202"/>
      <c r="T256" s="153"/>
      <c r="U256" s="224"/>
      <c r="V256" s="197"/>
      <c r="W256" s="197"/>
      <c r="X256" s="197"/>
      <c r="Y256" s="197"/>
      <c r="Z256" s="179"/>
      <c r="AA256" s="202"/>
      <c r="AB256" s="202"/>
      <c r="AC256" s="153"/>
      <c r="AD256" s="152"/>
      <c r="AE256" s="152"/>
      <c r="AF256" s="152"/>
      <c r="AG256" s="152"/>
      <c r="AH256" s="152"/>
    </row>
    <row r="257" spans="2:34" ht="12.75" customHeight="1" x14ac:dyDescent="0.2">
      <c r="B257" s="222"/>
      <c r="D257" s="155"/>
      <c r="E257" s="155"/>
      <c r="F257" s="168"/>
      <c r="G257" s="170"/>
      <c r="H257" s="155"/>
      <c r="I257" s="155"/>
      <c r="J257" s="155"/>
      <c r="K257" s="158"/>
      <c r="L257" s="158"/>
      <c r="M257" s="168"/>
      <c r="N257" s="150"/>
      <c r="O257" s="195"/>
      <c r="P257" s="202"/>
      <c r="Q257" s="202"/>
      <c r="R257" s="202"/>
      <c r="S257" s="202"/>
      <c r="T257" s="153"/>
      <c r="U257" s="224"/>
      <c r="V257" s="197"/>
      <c r="W257" s="197"/>
      <c r="X257" s="197"/>
      <c r="Y257" s="197"/>
      <c r="Z257" s="179"/>
      <c r="AA257" s="202"/>
      <c r="AB257" s="202"/>
      <c r="AC257" s="153"/>
      <c r="AD257" s="152"/>
      <c r="AE257" s="152"/>
      <c r="AF257" s="152"/>
      <c r="AG257" s="152"/>
      <c r="AH257" s="152"/>
    </row>
    <row r="258" spans="2:34" ht="12.75" customHeight="1" x14ac:dyDescent="0.2">
      <c r="B258" s="222"/>
      <c r="D258" s="155"/>
      <c r="E258" s="155"/>
      <c r="F258" s="168"/>
      <c r="G258" s="170"/>
      <c r="H258" s="155"/>
      <c r="I258" s="155"/>
      <c r="J258" s="155"/>
      <c r="K258" s="158"/>
      <c r="L258" s="158"/>
      <c r="M258" s="168"/>
      <c r="N258" s="150"/>
      <c r="O258" s="195"/>
      <c r="P258" s="202"/>
      <c r="Q258" s="202"/>
      <c r="R258" s="202"/>
      <c r="S258" s="202"/>
      <c r="T258" s="153"/>
      <c r="U258" s="224"/>
      <c r="V258" s="197"/>
      <c r="W258" s="197"/>
      <c r="X258" s="197"/>
      <c r="Y258" s="197"/>
      <c r="Z258" s="179"/>
      <c r="AA258" s="202"/>
      <c r="AB258" s="202"/>
      <c r="AC258" s="153"/>
      <c r="AD258" s="152"/>
      <c r="AE258" s="152"/>
      <c r="AF258" s="152"/>
      <c r="AG258" s="152"/>
      <c r="AH258" s="152"/>
    </row>
    <row r="259" spans="2:34" ht="12.75" customHeight="1" x14ac:dyDescent="0.2">
      <c r="B259" s="222"/>
      <c r="D259" s="155"/>
      <c r="E259" s="155"/>
      <c r="F259" s="168"/>
      <c r="G259" s="170"/>
      <c r="H259" s="155"/>
      <c r="I259" s="155"/>
      <c r="J259" s="155"/>
      <c r="K259" s="158"/>
      <c r="L259" s="158"/>
      <c r="M259" s="168"/>
      <c r="N259" s="150"/>
      <c r="O259" s="195"/>
      <c r="P259" s="202"/>
      <c r="Q259" s="202"/>
      <c r="R259" s="202"/>
      <c r="S259" s="202"/>
      <c r="T259" s="153"/>
      <c r="U259" s="224"/>
      <c r="V259" s="197"/>
      <c r="W259" s="197"/>
      <c r="X259" s="197"/>
      <c r="Y259" s="197"/>
      <c r="Z259" s="180"/>
      <c r="AA259" s="202"/>
      <c r="AB259" s="202"/>
      <c r="AC259" s="153"/>
      <c r="AD259" s="152"/>
      <c r="AE259" s="152"/>
      <c r="AF259" s="152"/>
      <c r="AG259" s="152"/>
      <c r="AH259" s="152"/>
    </row>
    <row r="260" spans="2:34" ht="12.75" customHeight="1" thickBot="1" x14ac:dyDescent="0.25">
      <c r="B260" s="223"/>
      <c r="D260" s="156"/>
      <c r="E260" s="156"/>
      <c r="F260" s="171"/>
      <c r="G260" s="173"/>
      <c r="H260" s="156"/>
      <c r="I260" s="156"/>
      <c r="J260" s="156"/>
      <c r="K260" s="159"/>
      <c r="L260" s="159"/>
      <c r="M260" s="171"/>
      <c r="N260" s="151"/>
      <c r="O260" s="110" t="str">
        <f t="shared" ref="O260" si="48">IF(OR(TRIM(O245)=0,TRIM(O245)=""),"",IF(IFERROR(TRIM(INDEX(QryItemNamed,MATCH(TRIM(O245),ITEM,0),3)),"")="LS","",IFERROR(TRIM(INDEX(QryItemNamed,MATCH(TRIM(O245),ITEM,0),3)),"")))</f>
        <v>EACH</v>
      </c>
      <c r="P260" s="107" t="str">
        <f t="shared" ref="P260:AE260" si="49">IF(OR(TRIM(P245)=0,TRIM(P245)=""),"",IF(IFERROR(TRIM(INDEX(QryItemNamed,MATCH(TRIM(P245),ITEM,0),3)),"")="LS","",IFERROR(TRIM(INDEX(QryItemNamed,MATCH(TRIM(P245),ITEM,0),3)),"")))</f>
        <v>EACH</v>
      </c>
      <c r="Q260" s="40" t="str">
        <f t="shared" si="49"/>
        <v>FT</v>
      </c>
      <c r="R260" s="42" t="str">
        <f t="shared" si="49"/>
        <v>EACH</v>
      </c>
      <c r="S260" s="42" t="str">
        <f t="shared" si="49"/>
        <v>EACH</v>
      </c>
      <c r="T260" s="40" t="str">
        <f t="shared" si="49"/>
        <v>EACH</v>
      </c>
      <c r="U260" s="77" t="str">
        <f t="shared" si="49"/>
        <v>SF</v>
      </c>
      <c r="V260" s="73" t="str">
        <f t="shared" si="49"/>
        <v>SF</v>
      </c>
      <c r="W260" s="73" t="str">
        <f t="shared" si="49"/>
        <v>SF</v>
      </c>
      <c r="X260" s="73" t="str">
        <f t="shared" si="49"/>
        <v>SF</v>
      </c>
      <c r="Y260" s="73" t="str">
        <f t="shared" si="49"/>
        <v>SF</v>
      </c>
      <c r="Z260" s="40" t="str">
        <f t="shared" si="49"/>
        <v>EACH</v>
      </c>
      <c r="AA260" s="42" t="str">
        <f t="shared" si="49"/>
        <v>EACH</v>
      </c>
      <c r="AB260" s="42" t="str">
        <f t="shared" si="49"/>
        <v>EACH</v>
      </c>
      <c r="AC260" s="40" t="str">
        <f t="shared" si="49"/>
        <v>EACH</v>
      </c>
      <c r="AD260" s="40" t="str">
        <f t="shared" si="49"/>
        <v>FT</v>
      </c>
      <c r="AE260" s="40" t="str">
        <f t="shared" si="49"/>
        <v>FT</v>
      </c>
      <c r="AF260" s="40"/>
      <c r="AG260" s="40"/>
      <c r="AH260" s="40"/>
    </row>
    <row r="261" spans="2:34" ht="12.75" customHeight="1" x14ac:dyDescent="0.2">
      <c r="B261" s="18"/>
      <c r="D261" s="128">
        <f>$D$24+8</f>
        <v>111</v>
      </c>
      <c r="E261" s="128" t="s">
        <v>223</v>
      </c>
      <c r="F261" s="188" t="s">
        <v>292</v>
      </c>
      <c r="G261" s="190"/>
      <c r="H261" s="188" t="s">
        <v>224</v>
      </c>
      <c r="I261" s="189"/>
      <c r="J261" s="190"/>
      <c r="K261" s="128" t="s">
        <v>32</v>
      </c>
      <c r="L261" s="9" t="s">
        <v>221</v>
      </c>
      <c r="M261" s="78"/>
      <c r="N261" s="51"/>
      <c r="O261" s="112"/>
      <c r="P261" s="87"/>
      <c r="Q261" s="113"/>
      <c r="R261" s="113"/>
      <c r="S261" s="113"/>
      <c r="T261" s="113"/>
      <c r="U261" s="114"/>
      <c r="V261" s="114"/>
      <c r="W261" s="114"/>
      <c r="X261" s="114"/>
      <c r="Y261" s="114"/>
      <c r="Z261" s="113"/>
      <c r="AA261" s="196">
        <v>2</v>
      </c>
      <c r="AB261" s="108"/>
      <c r="AC261" s="113"/>
      <c r="AD261" s="113"/>
      <c r="AE261" s="113"/>
      <c r="AF261" s="113"/>
      <c r="AG261" s="113"/>
      <c r="AH261" s="113"/>
    </row>
    <row r="262" spans="2:34" ht="12.75" customHeight="1" x14ac:dyDescent="0.2">
      <c r="B262" s="18"/>
      <c r="D262" s="130"/>
      <c r="E262" s="130"/>
      <c r="F262" s="121"/>
      <c r="G262" s="122"/>
      <c r="H262" s="121"/>
      <c r="I262" s="191"/>
      <c r="J262" s="122"/>
      <c r="K262" s="130"/>
      <c r="L262" s="9" t="s">
        <v>221</v>
      </c>
      <c r="M262" s="78"/>
      <c r="N262" s="51"/>
      <c r="O262" s="102"/>
      <c r="P262" s="30"/>
      <c r="Q262" s="31"/>
      <c r="R262" s="31"/>
      <c r="S262" s="31"/>
      <c r="T262" s="31"/>
      <c r="U262" s="65"/>
      <c r="V262" s="65"/>
      <c r="W262" s="65"/>
      <c r="X262" s="65"/>
      <c r="Y262" s="65"/>
      <c r="Z262" s="31"/>
      <c r="AA262" s="130"/>
      <c r="AB262" s="44"/>
      <c r="AC262" s="31"/>
      <c r="AD262" s="31"/>
      <c r="AE262" s="31"/>
      <c r="AF262" s="31"/>
      <c r="AG262" s="31"/>
      <c r="AH262" s="31"/>
    </row>
    <row r="263" spans="2:34" ht="12.75" customHeight="1" x14ac:dyDescent="0.2">
      <c r="B263" s="18"/>
      <c r="D263" s="128">
        <f>$D$24+8</f>
        <v>111</v>
      </c>
      <c r="E263" s="128" t="s">
        <v>225</v>
      </c>
      <c r="F263" s="131" t="s">
        <v>292</v>
      </c>
      <c r="G263" s="132"/>
      <c r="H263" s="137" t="s">
        <v>226</v>
      </c>
      <c r="I263" s="138"/>
      <c r="J263" s="139"/>
      <c r="K263" s="128" t="s">
        <v>32</v>
      </c>
      <c r="L263" s="9" t="s">
        <v>96</v>
      </c>
      <c r="M263" s="78"/>
      <c r="N263" s="51"/>
      <c r="O263" s="101"/>
      <c r="P263" s="30"/>
      <c r="Q263" s="7"/>
      <c r="R263" s="7"/>
      <c r="S263" s="7"/>
      <c r="T263" s="7"/>
      <c r="U263" s="61"/>
      <c r="V263" s="61"/>
      <c r="W263" s="61"/>
      <c r="X263" s="61"/>
      <c r="Y263" s="61"/>
      <c r="Z263" s="7"/>
      <c r="AA263" s="157">
        <v>11</v>
      </c>
      <c r="AB263" s="157">
        <v>1</v>
      </c>
      <c r="AC263" s="7"/>
      <c r="AD263" s="7"/>
      <c r="AE263" s="7"/>
      <c r="AF263" s="7"/>
      <c r="AG263" s="7"/>
      <c r="AH263" s="7"/>
    </row>
    <row r="264" spans="2:34" ht="12.75" customHeight="1" x14ac:dyDescent="0.2">
      <c r="B264" s="18"/>
      <c r="D264" s="129"/>
      <c r="E264" s="129"/>
      <c r="F264" s="133"/>
      <c r="G264" s="134"/>
      <c r="H264" s="140"/>
      <c r="I264" s="141"/>
      <c r="J264" s="142"/>
      <c r="K264" s="129"/>
      <c r="L264" s="9" t="s">
        <v>196</v>
      </c>
      <c r="M264" s="78"/>
      <c r="N264" s="51"/>
      <c r="O264" s="101"/>
      <c r="P264" s="30"/>
      <c r="Q264" s="7"/>
      <c r="R264" s="7"/>
      <c r="S264" s="7"/>
      <c r="T264" s="7"/>
      <c r="U264" s="61"/>
      <c r="V264" s="61"/>
      <c r="W264" s="61"/>
      <c r="X264" s="61"/>
      <c r="Y264" s="61"/>
      <c r="Z264" s="7"/>
      <c r="AA264" s="158"/>
      <c r="AB264" s="158"/>
      <c r="AC264" s="7"/>
      <c r="AD264" s="7"/>
      <c r="AE264" s="7"/>
      <c r="AF264" s="7"/>
      <c r="AG264" s="7"/>
      <c r="AH264" s="7"/>
    </row>
    <row r="265" spans="2:34" ht="12.75" customHeight="1" x14ac:dyDescent="0.2">
      <c r="B265" s="18"/>
      <c r="D265" s="129"/>
      <c r="E265" s="129"/>
      <c r="F265" s="133"/>
      <c r="G265" s="134"/>
      <c r="H265" s="140"/>
      <c r="I265" s="141"/>
      <c r="J265" s="142"/>
      <c r="K265" s="129"/>
      <c r="L265" s="9" t="s">
        <v>103</v>
      </c>
      <c r="M265" s="78"/>
      <c r="N265" s="51"/>
      <c r="O265" s="101"/>
      <c r="P265" s="30"/>
      <c r="Q265" s="7"/>
      <c r="R265" s="7"/>
      <c r="S265" s="7"/>
      <c r="T265" s="7"/>
      <c r="U265" s="61"/>
      <c r="V265" s="61"/>
      <c r="W265" s="61"/>
      <c r="X265" s="61"/>
      <c r="Y265" s="61"/>
      <c r="Z265" s="7"/>
      <c r="AA265" s="158"/>
      <c r="AB265" s="158"/>
      <c r="AC265" s="7"/>
      <c r="AD265" s="7"/>
      <c r="AE265" s="7"/>
      <c r="AF265" s="7"/>
      <c r="AG265" s="7"/>
      <c r="AH265" s="7"/>
    </row>
    <row r="266" spans="2:34" ht="12.75" customHeight="1" x14ac:dyDescent="0.2">
      <c r="B266" s="18"/>
      <c r="D266" s="129"/>
      <c r="E266" s="129"/>
      <c r="F266" s="133"/>
      <c r="G266" s="134"/>
      <c r="H266" s="140"/>
      <c r="I266" s="141"/>
      <c r="J266" s="142"/>
      <c r="K266" s="129"/>
      <c r="L266" s="9" t="s">
        <v>97</v>
      </c>
      <c r="M266" s="78"/>
      <c r="N266" s="51"/>
      <c r="O266" s="101"/>
      <c r="P266" s="30"/>
      <c r="Q266" s="7"/>
      <c r="R266" s="7"/>
      <c r="S266" s="7"/>
      <c r="T266" s="7"/>
      <c r="U266" s="61"/>
      <c r="V266" s="61"/>
      <c r="W266" s="61"/>
      <c r="X266" s="61"/>
      <c r="Y266" s="61"/>
      <c r="Z266" s="7"/>
      <c r="AA266" s="158"/>
      <c r="AB266" s="158"/>
      <c r="AC266" s="7"/>
      <c r="AD266" s="7"/>
      <c r="AE266" s="7"/>
      <c r="AF266" s="7"/>
      <c r="AG266" s="7"/>
      <c r="AH266" s="7"/>
    </row>
    <row r="267" spans="2:34" ht="12.75" customHeight="1" x14ac:dyDescent="0.2">
      <c r="B267" s="18"/>
      <c r="D267" s="129"/>
      <c r="E267" s="129"/>
      <c r="F267" s="133"/>
      <c r="G267" s="134"/>
      <c r="H267" s="140"/>
      <c r="I267" s="141"/>
      <c r="J267" s="142"/>
      <c r="K267" s="129"/>
      <c r="L267" s="9" t="s">
        <v>38</v>
      </c>
      <c r="M267" s="78"/>
      <c r="N267" s="51"/>
      <c r="O267" s="101"/>
      <c r="P267" s="30"/>
      <c r="Q267" s="7"/>
      <c r="R267" s="7"/>
      <c r="S267" s="7"/>
      <c r="T267" s="7"/>
      <c r="U267" s="61"/>
      <c r="V267" s="61"/>
      <c r="W267" s="61"/>
      <c r="X267" s="61"/>
      <c r="Y267" s="61"/>
      <c r="Z267" s="7"/>
      <c r="AA267" s="158"/>
      <c r="AB267" s="158"/>
      <c r="AC267" s="7"/>
      <c r="AD267" s="7"/>
      <c r="AE267" s="7"/>
      <c r="AF267" s="7"/>
      <c r="AG267" s="7"/>
      <c r="AH267" s="7"/>
    </row>
    <row r="268" spans="2:34" ht="12.75" customHeight="1" x14ac:dyDescent="0.2">
      <c r="B268" s="18"/>
      <c r="D268" s="129"/>
      <c r="E268" s="129"/>
      <c r="F268" s="133"/>
      <c r="G268" s="134"/>
      <c r="H268" s="140"/>
      <c r="I268" s="141"/>
      <c r="J268" s="142"/>
      <c r="K268" s="129"/>
      <c r="L268" s="9" t="s">
        <v>38</v>
      </c>
      <c r="M268" s="78"/>
      <c r="N268" s="51"/>
      <c r="O268" s="101"/>
      <c r="P268" s="30"/>
      <c r="Q268" s="7"/>
      <c r="R268" s="7"/>
      <c r="S268" s="7"/>
      <c r="T268" s="7"/>
      <c r="U268" s="61"/>
      <c r="V268" s="61"/>
      <c r="W268" s="61"/>
      <c r="X268" s="61"/>
      <c r="Y268" s="61"/>
      <c r="Z268" s="7"/>
      <c r="AA268" s="158"/>
      <c r="AB268" s="158"/>
      <c r="AC268" s="7"/>
      <c r="AD268" s="7"/>
      <c r="AE268" s="7"/>
      <c r="AF268" s="7"/>
      <c r="AG268" s="7"/>
      <c r="AH268" s="7"/>
    </row>
    <row r="269" spans="2:34" ht="12.75" customHeight="1" x14ac:dyDescent="0.2">
      <c r="B269" s="18"/>
      <c r="D269" s="129"/>
      <c r="E269" s="129"/>
      <c r="F269" s="133"/>
      <c r="G269" s="134"/>
      <c r="H269" s="140"/>
      <c r="I269" s="141"/>
      <c r="J269" s="142"/>
      <c r="K269" s="129"/>
      <c r="L269" s="9" t="s">
        <v>269</v>
      </c>
      <c r="M269" s="78"/>
      <c r="N269" s="51"/>
      <c r="O269" s="101"/>
      <c r="P269" s="30"/>
      <c r="Q269" s="7"/>
      <c r="R269" s="7"/>
      <c r="S269" s="7"/>
      <c r="T269" s="7"/>
      <c r="U269" s="61"/>
      <c r="V269" s="61"/>
      <c r="W269" s="61"/>
      <c r="X269" s="61"/>
      <c r="Y269" s="61"/>
      <c r="Z269" s="7"/>
      <c r="AA269" s="158"/>
      <c r="AB269" s="158"/>
      <c r="AC269" s="7"/>
      <c r="AD269" s="7"/>
      <c r="AE269" s="7"/>
      <c r="AF269" s="7"/>
      <c r="AG269" s="7"/>
      <c r="AH269" s="7"/>
    </row>
    <row r="270" spans="2:34" ht="12.75" customHeight="1" x14ac:dyDescent="0.2">
      <c r="B270" s="18"/>
      <c r="D270" s="129"/>
      <c r="E270" s="129"/>
      <c r="F270" s="133"/>
      <c r="G270" s="134"/>
      <c r="H270" s="140"/>
      <c r="I270" s="141"/>
      <c r="J270" s="142"/>
      <c r="K270" s="129"/>
      <c r="L270" s="9" t="s">
        <v>269</v>
      </c>
      <c r="M270" s="78"/>
      <c r="N270" s="51"/>
      <c r="O270" s="101"/>
      <c r="P270" s="30"/>
      <c r="Q270" s="7"/>
      <c r="R270" s="7"/>
      <c r="S270" s="7"/>
      <c r="T270" s="7"/>
      <c r="U270" s="61"/>
      <c r="V270" s="61"/>
      <c r="W270" s="61"/>
      <c r="X270" s="61"/>
      <c r="Y270" s="61"/>
      <c r="Z270" s="7"/>
      <c r="AA270" s="158"/>
      <c r="AB270" s="158"/>
      <c r="AC270" s="7"/>
      <c r="AD270" s="7"/>
      <c r="AE270" s="7"/>
      <c r="AF270" s="7"/>
      <c r="AG270" s="7"/>
      <c r="AH270" s="7"/>
    </row>
    <row r="271" spans="2:34" ht="12.75" customHeight="1" x14ac:dyDescent="0.2">
      <c r="B271" s="18"/>
      <c r="D271" s="129"/>
      <c r="E271" s="129"/>
      <c r="F271" s="133"/>
      <c r="G271" s="134"/>
      <c r="H271" s="140"/>
      <c r="I271" s="141"/>
      <c r="J271" s="142"/>
      <c r="K271" s="129"/>
      <c r="L271" s="9" t="s">
        <v>269</v>
      </c>
      <c r="M271" s="78"/>
      <c r="N271" s="51"/>
      <c r="O271" s="101"/>
      <c r="P271" s="30"/>
      <c r="Q271" s="7"/>
      <c r="R271" s="7"/>
      <c r="S271" s="7"/>
      <c r="T271" s="7"/>
      <c r="U271" s="61"/>
      <c r="V271" s="61"/>
      <c r="W271" s="61"/>
      <c r="X271" s="61"/>
      <c r="Y271" s="61"/>
      <c r="Z271" s="7"/>
      <c r="AA271" s="158"/>
      <c r="AB271" s="158"/>
      <c r="AC271" s="7"/>
      <c r="AD271" s="7"/>
      <c r="AE271" s="7"/>
      <c r="AF271" s="7"/>
      <c r="AG271" s="7"/>
      <c r="AH271" s="7"/>
    </row>
    <row r="272" spans="2:34" ht="12.75" customHeight="1" x14ac:dyDescent="0.2">
      <c r="B272" s="18"/>
      <c r="D272" s="129"/>
      <c r="E272" s="129"/>
      <c r="F272" s="133"/>
      <c r="G272" s="134"/>
      <c r="H272" s="140"/>
      <c r="I272" s="141"/>
      <c r="J272" s="142"/>
      <c r="K272" s="129"/>
      <c r="L272" s="9" t="s">
        <v>156</v>
      </c>
      <c r="M272" s="78"/>
      <c r="N272" s="51"/>
      <c r="O272" s="101"/>
      <c r="P272" s="30"/>
      <c r="Q272" s="7"/>
      <c r="R272" s="7"/>
      <c r="S272" s="7"/>
      <c r="T272" s="7"/>
      <c r="U272" s="61"/>
      <c r="V272" s="61"/>
      <c r="W272" s="61"/>
      <c r="X272" s="61"/>
      <c r="Y272" s="61"/>
      <c r="Z272" s="7"/>
      <c r="AA272" s="158"/>
      <c r="AB272" s="158"/>
      <c r="AC272" s="7"/>
      <c r="AD272" s="7"/>
      <c r="AE272" s="7"/>
      <c r="AF272" s="7"/>
      <c r="AG272" s="7"/>
      <c r="AH272" s="7"/>
    </row>
    <row r="273" spans="2:34" ht="12.75" customHeight="1" x14ac:dyDescent="0.2">
      <c r="B273" s="18"/>
      <c r="D273" s="130"/>
      <c r="E273" s="130"/>
      <c r="F273" s="135"/>
      <c r="G273" s="136"/>
      <c r="H273" s="143"/>
      <c r="I273" s="144"/>
      <c r="J273" s="145"/>
      <c r="K273" s="130"/>
      <c r="L273" s="9" t="s">
        <v>206</v>
      </c>
      <c r="M273" s="78"/>
      <c r="N273" s="51"/>
      <c r="O273" s="101"/>
      <c r="P273" s="30"/>
      <c r="Q273" s="7"/>
      <c r="R273" s="7"/>
      <c r="S273" s="7"/>
      <c r="T273" s="7"/>
      <c r="U273" s="61"/>
      <c r="V273" s="61"/>
      <c r="W273" s="61"/>
      <c r="X273" s="61"/>
      <c r="Y273" s="61"/>
      <c r="Z273" s="7"/>
      <c r="AA273" s="192"/>
      <c r="AB273" s="192"/>
      <c r="AC273" s="7"/>
      <c r="AD273" s="7"/>
      <c r="AE273" s="7"/>
      <c r="AF273" s="7"/>
      <c r="AG273" s="7"/>
      <c r="AH273" s="7"/>
    </row>
    <row r="274" spans="2:34" ht="12.75" customHeight="1" x14ac:dyDescent="0.2">
      <c r="B274" s="18"/>
      <c r="D274" s="9">
        <f>$D$24+8</f>
        <v>111</v>
      </c>
      <c r="E274" s="9" t="s">
        <v>228</v>
      </c>
      <c r="F274" s="220" t="s">
        <v>292</v>
      </c>
      <c r="G274" s="220"/>
      <c r="H274" s="160" t="s">
        <v>227</v>
      </c>
      <c r="I274" s="184"/>
      <c r="J274" s="161"/>
      <c r="K274" s="9" t="s">
        <v>32</v>
      </c>
      <c r="L274" s="9" t="s">
        <v>201</v>
      </c>
      <c r="M274" s="78"/>
      <c r="N274" s="51"/>
      <c r="O274" s="101"/>
      <c r="P274" s="30"/>
      <c r="Q274" s="7"/>
      <c r="R274" s="7"/>
      <c r="S274" s="7"/>
      <c r="T274" s="7"/>
      <c r="U274" s="61"/>
      <c r="V274" s="61"/>
      <c r="W274" s="61"/>
      <c r="X274" s="61"/>
      <c r="Y274" s="61"/>
      <c r="Z274" s="7"/>
      <c r="AA274" s="7">
        <v>1</v>
      </c>
      <c r="AB274" s="7">
        <v>2</v>
      </c>
      <c r="AC274" s="7"/>
      <c r="AD274" s="7"/>
      <c r="AE274" s="7"/>
      <c r="AF274" s="7"/>
      <c r="AG274" s="7"/>
      <c r="AH274" s="7"/>
    </row>
    <row r="275" spans="2:34" ht="12.75" customHeight="1" x14ac:dyDescent="0.2">
      <c r="B275" s="18"/>
      <c r="D275" s="25">
        <f>$D$24+8</f>
        <v>111</v>
      </c>
      <c r="E275" s="25" t="s">
        <v>229</v>
      </c>
      <c r="F275" s="220" t="s">
        <v>292</v>
      </c>
      <c r="G275" s="220"/>
      <c r="H275" s="160" t="s">
        <v>238</v>
      </c>
      <c r="I275" s="184"/>
      <c r="J275" s="161"/>
      <c r="K275" s="25" t="s">
        <v>32</v>
      </c>
      <c r="L275" s="9" t="s">
        <v>195</v>
      </c>
      <c r="M275" s="78"/>
      <c r="N275" s="51"/>
      <c r="O275" s="101"/>
      <c r="P275" s="30"/>
      <c r="Q275" s="7"/>
      <c r="R275" s="7"/>
      <c r="S275" s="7"/>
      <c r="T275" s="7"/>
      <c r="U275" s="61"/>
      <c r="V275" s="61"/>
      <c r="W275" s="61"/>
      <c r="X275" s="61"/>
      <c r="Y275" s="61"/>
      <c r="Z275" s="7"/>
      <c r="AA275" s="7">
        <v>1</v>
      </c>
      <c r="AB275" s="7">
        <v>2</v>
      </c>
      <c r="AC275" s="7"/>
      <c r="AD275" s="7"/>
      <c r="AE275" s="7"/>
      <c r="AF275" s="7"/>
      <c r="AG275" s="7"/>
      <c r="AH275" s="7"/>
    </row>
    <row r="276" spans="2:34" ht="12.75" customHeight="1" x14ac:dyDescent="0.2">
      <c r="B276" s="18"/>
      <c r="D276" s="25">
        <f>$D$24+8</f>
        <v>111</v>
      </c>
      <c r="E276" s="9" t="s">
        <v>230</v>
      </c>
      <c r="F276" s="220" t="s">
        <v>292</v>
      </c>
      <c r="G276" s="220"/>
      <c r="H276" s="160" t="s">
        <v>239</v>
      </c>
      <c r="I276" s="184"/>
      <c r="J276" s="161"/>
      <c r="K276" s="9" t="s">
        <v>32</v>
      </c>
      <c r="L276" s="9" t="s">
        <v>100</v>
      </c>
      <c r="M276" s="78"/>
      <c r="N276" s="51"/>
      <c r="O276" s="101"/>
      <c r="P276" s="30"/>
      <c r="Q276" s="7"/>
      <c r="R276" s="7"/>
      <c r="S276" s="7"/>
      <c r="T276" s="7"/>
      <c r="U276" s="61"/>
      <c r="V276" s="61"/>
      <c r="W276" s="61"/>
      <c r="X276" s="61"/>
      <c r="Y276" s="61"/>
      <c r="Z276" s="7"/>
      <c r="AA276" s="7">
        <v>1</v>
      </c>
      <c r="AB276" s="7">
        <v>2</v>
      </c>
      <c r="AC276" s="7"/>
      <c r="AD276" s="7"/>
      <c r="AE276" s="7"/>
      <c r="AF276" s="7"/>
      <c r="AG276" s="7"/>
      <c r="AH276" s="7"/>
    </row>
    <row r="277" spans="2:34" ht="12.75" customHeight="1" x14ac:dyDescent="0.2">
      <c r="B277" s="18"/>
      <c r="D277" s="123">
        <f>$D$24+8</f>
        <v>111</v>
      </c>
      <c r="E277" s="123" t="s">
        <v>231</v>
      </c>
      <c r="F277" s="123" t="s">
        <v>292</v>
      </c>
      <c r="G277" s="123"/>
      <c r="H277" s="123" t="s">
        <v>240</v>
      </c>
      <c r="I277" s="123"/>
      <c r="J277" s="123"/>
      <c r="K277" s="123" t="s">
        <v>32</v>
      </c>
      <c r="L277" s="9" t="s">
        <v>100</v>
      </c>
      <c r="M277" s="78"/>
      <c r="N277" s="51"/>
      <c r="O277" s="101"/>
      <c r="P277" s="30"/>
      <c r="Q277" s="7"/>
      <c r="R277" s="7"/>
      <c r="S277" s="7"/>
      <c r="T277" s="7"/>
      <c r="U277" s="61"/>
      <c r="V277" s="61"/>
      <c r="W277" s="61"/>
      <c r="X277" s="61"/>
      <c r="Y277" s="61"/>
      <c r="Z277" s="7"/>
      <c r="AA277" s="157">
        <v>2</v>
      </c>
      <c r="AB277" s="157">
        <v>2</v>
      </c>
      <c r="AC277" s="7"/>
      <c r="AD277" s="7"/>
      <c r="AE277" s="7"/>
      <c r="AF277" s="7"/>
      <c r="AG277" s="7"/>
      <c r="AH277" s="7"/>
    </row>
    <row r="278" spans="2:34" ht="12.75" customHeight="1" x14ac:dyDescent="0.2">
      <c r="B278" s="18"/>
      <c r="D278" s="123"/>
      <c r="E278" s="123"/>
      <c r="F278" s="123"/>
      <c r="G278" s="123"/>
      <c r="H278" s="123"/>
      <c r="I278" s="123"/>
      <c r="J278" s="123"/>
      <c r="K278" s="123"/>
      <c r="L278" s="9" t="s">
        <v>34</v>
      </c>
      <c r="M278" s="78"/>
      <c r="N278" s="51"/>
      <c r="O278" s="101"/>
      <c r="P278" s="30"/>
      <c r="Q278" s="7"/>
      <c r="R278" s="7"/>
      <c r="S278" s="7"/>
      <c r="T278" s="7"/>
      <c r="U278" s="61"/>
      <c r="V278" s="61"/>
      <c r="W278" s="61"/>
      <c r="X278" s="61"/>
      <c r="Y278" s="61"/>
      <c r="Z278" s="7"/>
      <c r="AA278" s="192"/>
      <c r="AB278" s="192"/>
      <c r="AC278" s="7"/>
      <c r="AD278" s="7"/>
      <c r="AE278" s="7"/>
      <c r="AF278" s="7"/>
      <c r="AG278" s="7"/>
      <c r="AH278" s="7"/>
    </row>
    <row r="279" spans="2:34" ht="12.75" customHeight="1" x14ac:dyDescent="0.2">
      <c r="B279" s="18"/>
      <c r="D279" s="9">
        <f>$D$24+8</f>
        <v>111</v>
      </c>
      <c r="E279" s="9" t="s">
        <v>232</v>
      </c>
      <c r="F279" s="220" t="s">
        <v>292</v>
      </c>
      <c r="G279" s="220"/>
      <c r="H279" s="160" t="s">
        <v>241</v>
      </c>
      <c r="I279" s="184"/>
      <c r="J279" s="161"/>
      <c r="K279" s="9" t="s">
        <v>32</v>
      </c>
      <c r="L279" s="9" t="s">
        <v>169</v>
      </c>
      <c r="M279" s="78"/>
      <c r="N279" s="51"/>
      <c r="O279" s="101"/>
      <c r="P279" s="30"/>
      <c r="Q279" s="7"/>
      <c r="R279" s="7"/>
      <c r="S279" s="7"/>
      <c r="T279" s="7"/>
      <c r="U279" s="61"/>
      <c r="V279" s="61"/>
      <c r="W279" s="61"/>
      <c r="X279" s="61"/>
      <c r="Y279" s="61"/>
      <c r="Z279" s="7"/>
      <c r="AA279" s="7">
        <v>1</v>
      </c>
      <c r="AB279" s="7">
        <v>1</v>
      </c>
      <c r="AC279" s="7"/>
      <c r="AD279" s="7"/>
      <c r="AE279" s="7"/>
      <c r="AF279" s="7"/>
      <c r="AG279" s="7"/>
      <c r="AH279" s="7"/>
    </row>
    <row r="280" spans="2:34" ht="12.75" customHeight="1" x14ac:dyDescent="0.2">
      <c r="B280" s="18"/>
      <c r="D280" s="128">
        <f>$D$24+8</f>
        <v>111</v>
      </c>
      <c r="E280" s="128" t="s">
        <v>233</v>
      </c>
      <c r="F280" s="188" t="s">
        <v>292</v>
      </c>
      <c r="G280" s="190"/>
      <c r="H280" s="188" t="s">
        <v>242</v>
      </c>
      <c r="I280" s="189"/>
      <c r="J280" s="190"/>
      <c r="K280" s="128" t="s">
        <v>32</v>
      </c>
      <c r="L280" s="9" t="s">
        <v>100</v>
      </c>
      <c r="M280" s="78"/>
      <c r="N280" s="51"/>
      <c r="O280" s="101"/>
      <c r="P280" s="30"/>
      <c r="Q280" s="7"/>
      <c r="R280" s="7"/>
      <c r="S280" s="7"/>
      <c r="T280" s="7"/>
      <c r="U280" s="61"/>
      <c r="V280" s="61"/>
      <c r="W280" s="61"/>
      <c r="X280" s="61"/>
      <c r="Y280" s="61"/>
      <c r="Z280" s="7"/>
      <c r="AA280" s="157">
        <v>2</v>
      </c>
      <c r="AB280" s="157">
        <v>2</v>
      </c>
      <c r="AC280" s="7"/>
      <c r="AD280" s="7"/>
      <c r="AE280" s="7"/>
      <c r="AF280" s="7"/>
      <c r="AG280" s="7"/>
      <c r="AH280" s="7"/>
    </row>
    <row r="281" spans="2:34" ht="12.75" customHeight="1" x14ac:dyDescent="0.2">
      <c r="B281" s="18"/>
      <c r="D281" s="130"/>
      <c r="E281" s="130"/>
      <c r="F281" s="121"/>
      <c r="G281" s="122"/>
      <c r="H281" s="121"/>
      <c r="I281" s="191"/>
      <c r="J281" s="122"/>
      <c r="K281" s="130"/>
      <c r="L281" s="9" t="s">
        <v>34</v>
      </c>
      <c r="M281" s="78"/>
      <c r="N281" s="51"/>
      <c r="O281" s="101"/>
      <c r="P281" s="30"/>
      <c r="Q281" s="7"/>
      <c r="R281" s="7"/>
      <c r="S281" s="7"/>
      <c r="T281" s="7"/>
      <c r="U281" s="61"/>
      <c r="V281" s="61"/>
      <c r="W281" s="61"/>
      <c r="X281" s="61"/>
      <c r="Y281" s="61"/>
      <c r="Z281" s="7"/>
      <c r="AA281" s="192"/>
      <c r="AB281" s="192"/>
      <c r="AC281" s="7"/>
      <c r="AD281" s="7"/>
      <c r="AE281" s="7"/>
      <c r="AF281" s="7"/>
      <c r="AG281" s="7"/>
      <c r="AH281" s="7"/>
    </row>
    <row r="282" spans="2:34" ht="12.75" customHeight="1" x14ac:dyDescent="0.2">
      <c r="B282" s="18"/>
      <c r="D282" s="9">
        <f>$D$24+8</f>
        <v>111</v>
      </c>
      <c r="E282" s="9" t="s">
        <v>256</v>
      </c>
      <c r="F282" s="220" t="s">
        <v>292</v>
      </c>
      <c r="G282" s="220"/>
      <c r="H282" s="160" t="s">
        <v>243</v>
      </c>
      <c r="I282" s="184"/>
      <c r="J282" s="161"/>
      <c r="K282" s="9" t="s">
        <v>32</v>
      </c>
      <c r="L282" s="9" t="s">
        <v>201</v>
      </c>
      <c r="M282" s="78"/>
      <c r="N282" s="51"/>
      <c r="O282" s="32"/>
      <c r="P282" s="30"/>
      <c r="Q282" s="9"/>
      <c r="R282" s="9"/>
      <c r="S282" s="9"/>
      <c r="T282" s="9"/>
      <c r="U282" s="64"/>
      <c r="V282" s="64"/>
      <c r="W282" s="64"/>
      <c r="X282" s="64"/>
      <c r="Y282" s="64"/>
      <c r="Z282" s="9"/>
      <c r="AA282" s="9">
        <v>1</v>
      </c>
      <c r="AB282" s="9">
        <v>2</v>
      </c>
      <c r="AC282" s="9"/>
      <c r="AD282" s="9"/>
      <c r="AE282" s="9"/>
      <c r="AF282" s="9"/>
      <c r="AG282" s="9"/>
      <c r="AH282" s="9"/>
    </row>
    <row r="283" spans="2:34" ht="12.75" customHeight="1" x14ac:dyDescent="0.2">
      <c r="B283" s="19"/>
      <c r="D283" s="128">
        <f>$D$24+8</f>
        <v>111</v>
      </c>
      <c r="E283" s="128" t="s">
        <v>84</v>
      </c>
      <c r="F283" s="188" t="s">
        <v>292</v>
      </c>
      <c r="G283" s="190"/>
      <c r="H283" s="188" t="s">
        <v>224</v>
      </c>
      <c r="I283" s="189"/>
      <c r="J283" s="190"/>
      <c r="K283" s="128" t="s">
        <v>32</v>
      </c>
      <c r="L283" s="9" t="s">
        <v>221</v>
      </c>
      <c r="M283" s="78" t="s">
        <v>134</v>
      </c>
      <c r="N283" s="51" t="s">
        <v>282</v>
      </c>
      <c r="O283" s="32"/>
      <c r="P283" s="30"/>
      <c r="Q283" s="9"/>
      <c r="R283" s="7"/>
      <c r="S283" s="7"/>
      <c r="T283" s="7"/>
      <c r="U283" s="61"/>
      <c r="V283" s="61">
        <v>22</v>
      </c>
      <c r="W283" s="61"/>
      <c r="X283" s="61"/>
      <c r="Y283" s="61">
        <v>22</v>
      </c>
      <c r="Z283" s="9"/>
      <c r="AA283" s="9"/>
      <c r="AB283" s="9"/>
      <c r="AC283" s="9"/>
      <c r="AD283" s="9"/>
      <c r="AE283" s="9"/>
      <c r="AF283" s="9"/>
      <c r="AG283" s="9"/>
      <c r="AH283" s="9"/>
    </row>
    <row r="284" spans="2:34" ht="12.75" customHeight="1" x14ac:dyDescent="0.2">
      <c r="B284" s="18"/>
      <c r="D284" s="130"/>
      <c r="E284" s="130"/>
      <c r="F284" s="121"/>
      <c r="G284" s="122"/>
      <c r="H284" s="121"/>
      <c r="I284" s="191"/>
      <c r="J284" s="122"/>
      <c r="K284" s="130"/>
      <c r="L284" s="9" t="s">
        <v>221</v>
      </c>
      <c r="M284" s="78" t="s">
        <v>134</v>
      </c>
      <c r="N284" s="51" t="s">
        <v>282</v>
      </c>
      <c r="O284" s="32"/>
      <c r="P284" s="30"/>
      <c r="Q284" s="9"/>
      <c r="R284" s="7"/>
      <c r="S284" s="7"/>
      <c r="T284" s="7"/>
      <c r="U284" s="61"/>
      <c r="V284" s="61">
        <v>22</v>
      </c>
      <c r="W284" s="61"/>
      <c r="X284" s="61"/>
      <c r="Y284" s="61">
        <v>22</v>
      </c>
      <c r="Z284" s="9"/>
      <c r="AA284" s="9"/>
      <c r="AB284" s="9"/>
      <c r="AC284" s="9"/>
      <c r="AD284" s="9"/>
      <c r="AE284" s="9"/>
      <c r="AF284" s="9"/>
      <c r="AG284" s="9"/>
      <c r="AH284" s="9"/>
    </row>
    <row r="285" spans="2:34" ht="12.75" customHeight="1" x14ac:dyDescent="0.2">
      <c r="B285" s="19"/>
      <c r="D285" s="128">
        <f>$D$24+8</f>
        <v>111</v>
      </c>
      <c r="E285" s="128" t="s">
        <v>244</v>
      </c>
      <c r="F285" s="188" t="s">
        <v>292</v>
      </c>
      <c r="G285" s="190"/>
      <c r="H285" s="188" t="s">
        <v>245</v>
      </c>
      <c r="I285" s="189"/>
      <c r="J285" s="190"/>
      <c r="K285" s="128" t="s">
        <v>32</v>
      </c>
      <c r="L285" s="9" t="s">
        <v>201</v>
      </c>
      <c r="M285" s="78" t="s">
        <v>54</v>
      </c>
      <c r="N285" s="51" t="s">
        <v>281</v>
      </c>
      <c r="O285" s="32"/>
      <c r="P285" s="30"/>
      <c r="Q285" s="128" t="s">
        <v>137</v>
      </c>
      <c r="R285" s="9"/>
      <c r="S285" s="9"/>
      <c r="T285" s="9"/>
      <c r="U285" s="64">
        <v>9</v>
      </c>
      <c r="V285" s="64"/>
      <c r="W285" s="64"/>
      <c r="X285" s="64">
        <v>9</v>
      </c>
      <c r="Y285" s="64"/>
      <c r="Z285" s="9"/>
      <c r="AA285" s="9"/>
      <c r="AB285" s="9"/>
      <c r="AC285" s="9"/>
      <c r="AD285" s="9"/>
      <c r="AE285" s="9"/>
      <c r="AF285" s="9"/>
      <c r="AG285" s="9"/>
      <c r="AH285" s="9"/>
    </row>
    <row r="286" spans="2:34" ht="12.75" customHeight="1" x14ac:dyDescent="0.2">
      <c r="B286" s="19"/>
      <c r="D286" s="129"/>
      <c r="E286" s="129"/>
      <c r="F286" s="232"/>
      <c r="G286" s="233"/>
      <c r="H286" s="232"/>
      <c r="I286" s="234"/>
      <c r="J286" s="233"/>
      <c r="K286" s="129"/>
      <c r="L286" s="9" t="s">
        <v>51</v>
      </c>
      <c r="M286" s="78" t="s">
        <v>54</v>
      </c>
      <c r="N286" s="51" t="s">
        <v>281</v>
      </c>
      <c r="O286" s="32"/>
      <c r="P286" s="30"/>
      <c r="Q286" s="129"/>
      <c r="R286" s="9"/>
      <c r="S286" s="9"/>
      <c r="T286" s="9"/>
      <c r="U286" s="64">
        <v>9</v>
      </c>
      <c r="V286" s="64"/>
      <c r="W286" s="64"/>
      <c r="X286" s="64">
        <v>9</v>
      </c>
      <c r="Y286" s="64"/>
      <c r="Z286" s="9"/>
      <c r="AA286" s="9"/>
      <c r="AB286" s="9"/>
      <c r="AC286" s="9"/>
      <c r="AD286" s="9"/>
      <c r="AE286" s="9"/>
      <c r="AF286" s="9"/>
      <c r="AG286" s="9"/>
      <c r="AH286" s="9"/>
    </row>
    <row r="287" spans="2:34" ht="12.75" customHeight="1" x14ac:dyDescent="0.2">
      <c r="B287" s="19"/>
      <c r="D287" s="129"/>
      <c r="E287" s="129"/>
      <c r="F287" s="232"/>
      <c r="G287" s="233"/>
      <c r="H287" s="232"/>
      <c r="I287" s="234"/>
      <c r="J287" s="233"/>
      <c r="K287" s="129"/>
      <c r="L287" s="9" t="s">
        <v>104</v>
      </c>
      <c r="M287" s="78" t="s">
        <v>261</v>
      </c>
      <c r="N287" s="51" t="s">
        <v>281</v>
      </c>
      <c r="O287" s="32"/>
      <c r="P287" s="30"/>
      <c r="Q287" s="129"/>
      <c r="R287" s="9"/>
      <c r="S287" s="9"/>
      <c r="T287" s="9"/>
      <c r="U287" s="64">
        <v>2</v>
      </c>
      <c r="V287" s="64"/>
      <c r="W287" s="64"/>
      <c r="X287" s="64">
        <v>2</v>
      </c>
      <c r="Y287" s="64"/>
      <c r="Z287" s="9"/>
      <c r="AA287" s="9"/>
      <c r="AB287" s="9"/>
      <c r="AC287" s="9"/>
      <c r="AD287" s="9"/>
      <c r="AE287" s="9"/>
      <c r="AF287" s="9"/>
      <c r="AG287" s="9"/>
      <c r="AH287" s="9"/>
    </row>
    <row r="288" spans="2:34" ht="12.75" customHeight="1" x14ac:dyDescent="0.2">
      <c r="B288" s="19"/>
      <c r="D288" s="130"/>
      <c r="E288" s="130"/>
      <c r="F288" s="121"/>
      <c r="G288" s="122"/>
      <c r="H288" s="121"/>
      <c r="I288" s="191"/>
      <c r="J288" s="122"/>
      <c r="K288" s="130"/>
      <c r="L288" s="9" t="s">
        <v>52</v>
      </c>
      <c r="M288" s="78" t="s">
        <v>53</v>
      </c>
      <c r="N288" s="51" t="s">
        <v>281</v>
      </c>
      <c r="O288" s="32"/>
      <c r="P288" s="30"/>
      <c r="Q288" s="130"/>
      <c r="R288" s="9"/>
      <c r="S288" s="9"/>
      <c r="T288" s="9"/>
      <c r="U288" s="64">
        <v>4</v>
      </c>
      <c r="V288" s="64"/>
      <c r="W288" s="64"/>
      <c r="X288" s="64">
        <v>4</v>
      </c>
      <c r="Y288" s="64"/>
      <c r="Z288" s="9"/>
      <c r="AA288" s="9"/>
      <c r="AB288" s="9"/>
      <c r="AC288" s="9"/>
      <c r="AD288" s="9"/>
      <c r="AE288" s="9"/>
      <c r="AF288" s="9"/>
      <c r="AG288" s="9"/>
      <c r="AH288" s="9"/>
    </row>
    <row r="289" spans="2:34" ht="12.75" customHeight="1" x14ac:dyDescent="0.2">
      <c r="B289" s="19"/>
      <c r="D289" s="128">
        <f>$D$24+8</f>
        <v>111</v>
      </c>
      <c r="E289" s="128" t="s">
        <v>85</v>
      </c>
      <c r="F289" s="131" t="s">
        <v>292</v>
      </c>
      <c r="G289" s="132"/>
      <c r="H289" s="137" t="s">
        <v>257</v>
      </c>
      <c r="I289" s="138"/>
      <c r="J289" s="139"/>
      <c r="K289" s="128" t="s">
        <v>32</v>
      </c>
      <c r="L289" s="9" t="s">
        <v>96</v>
      </c>
      <c r="M289" s="78" t="s">
        <v>61</v>
      </c>
      <c r="N289" s="51" t="s">
        <v>283</v>
      </c>
      <c r="O289" s="32"/>
      <c r="P289" s="30"/>
      <c r="Q289" s="9"/>
      <c r="R289" s="9"/>
      <c r="S289" s="9"/>
      <c r="T289" s="9"/>
      <c r="U289" s="64">
        <v>2</v>
      </c>
      <c r="V289" s="64"/>
      <c r="W289" s="64"/>
      <c r="X289" s="64">
        <v>2</v>
      </c>
      <c r="Y289" s="64"/>
      <c r="Z289" s="128">
        <v>1</v>
      </c>
      <c r="AA289" s="9"/>
      <c r="AB289" s="9"/>
      <c r="AC289" s="9"/>
      <c r="AD289" s="9"/>
      <c r="AE289" s="128">
        <v>22</v>
      </c>
      <c r="AF289" s="9"/>
      <c r="AG289" s="9"/>
      <c r="AH289" s="9"/>
    </row>
    <row r="290" spans="2:34" ht="12.75" customHeight="1" x14ac:dyDescent="0.2">
      <c r="B290" s="19"/>
      <c r="D290" s="129"/>
      <c r="E290" s="129"/>
      <c r="F290" s="133"/>
      <c r="G290" s="134"/>
      <c r="H290" s="140"/>
      <c r="I290" s="141"/>
      <c r="J290" s="142"/>
      <c r="K290" s="129"/>
      <c r="L290" s="9" t="s">
        <v>196</v>
      </c>
      <c r="M290" s="78" t="s">
        <v>61</v>
      </c>
      <c r="N290" s="51" t="s">
        <v>283</v>
      </c>
      <c r="O290" s="32"/>
      <c r="P290" s="30"/>
      <c r="Q290" s="9"/>
      <c r="R290" s="9"/>
      <c r="S290" s="9"/>
      <c r="T290" s="9"/>
      <c r="U290" s="64">
        <v>2</v>
      </c>
      <c r="V290" s="64"/>
      <c r="W290" s="64"/>
      <c r="X290" s="64">
        <v>2</v>
      </c>
      <c r="Y290" s="64"/>
      <c r="Z290" s="129"/>
      <c r="AA290" s="9"/>
      <c r="AB290" s="9"/>
      <c r="AC290" s="9"/>
      <c r="AD290" s="9"/>
      <c r="AE290" s="129"/>
      <c r="AF290" s="9"/>
      <c r="AG290" s="9"/>
      <c r="AH290" s="9"/>
    </row>
    <row r="291" spans="2:34" ht="12.75" customHeight="1" x14ac:dyDescent="0.2">
      <c r="B291" s="19"/>
      <c r="D291" s="129"/>
      <c r="E291" s="129"/>
      <c r="F291" s="133"/>
      <c r="G291" s="134"/>
      <c r="H291" s="140"/>
      <c r="I291" s="141"/>
      <c r="J291" s="142"/>
      <c r="K291" s="129"/>
      <c r="L291" s="9" t="s">
        <v>103</v>
      </c>
      <c r="M291" s="78" t="s">
        <v>68</v>
      </c>
      <c r="N291" s="51" t="s">
        <v>283</v>
      </c>
      <c r="O291" s="32"/>
      <c r="P291" s="30"/>
      <c r="Q291" s="9"/>
      <c r="R291" s="9"/>
      <c r="S291" s="9"/>
      <c r="T291" s="9"/>
      <c r="U291" s="64">
        <v>5</v>
      </c>
      <c r="V291" s="64"/>
      <c r="W291" s="64"/>
      <c r="X291" s="64">
        <v>5</v>
      </c>
      <c r="Y291" s="64"/>
      <c r="Z291" s="129"/>
      <c r="AA291" s="9"/>
      <c r="AB291" s="9"/>
      <c r="AC291" s="9"/>
      <c r="AD291" s="9"/>
      <c r="AE291" s="129"/>
      <c r="AF291" s="9"/>
      <c r="AG291" s="9"/>
      <c r="AH291" s="9"/>
    </row>
    <row r="292" spans="2:34" ht="12.75" customHeight="1" x14ac:dyDescent="0.2">
      <c r="B292" s="19"/>
      <c r="D292" s="129"/>
      <c r="E292" s="129"/>
      <c r="F292" s="133"/>
      <c r="G292" s="134"/>
      <c r="H292" s="140"/>
      <c r="I292" s="141"/>
      <c r="J292" s="142"/>
      <c r="K292" s="129"/>
      <c r="L292" s="9" t="s">
        <v>97</v>
      </c>
      <c r="M292" s="78" t="s">
        <v>53</v>
      </c>
      <c r="N292" s="51" t="s">
        <v>283</v>
      </c>
      <c r="O292" s="32"/>
      <c r="P292" s="30"/>
      <c r="Q292" s="9"/>
      <c r="R292" s="9"/>
      <c r="S292" s="9"/>
      <c r="T292" s="9"/>
      <c r="U292" s="64">
        <v>4</v>
      </c>
      <c r="V292" s="64"/>
      <c r="W292" s="64"/>
      <c r="X292" s="64">
        <v>4</v>
      </c>
      <c r="Y292" s="64"/>
      <c r="Z292" s="129"/>
      <c r="AA292" s="9"/>
      <c r="AB292" s="9"/>
      <c r="AC292" s="9"/>
      <c r="AD292" s="9"/>
      <c r="AE292" s="129"/>
      <c r="AF292" s="9"/>
      <c r="AG292" s="9"/>
      <c r="AH292" s="9"/>
    </row>
    <row r="293" spans="2:34" ht="12.75" customHeight="1" x14ac:dyDescent="0.2">
      <c r="B293" s="19"/>
      <c r="D293" s="129"/>
      <c r="E293" s="129"/>
      <c r="F293" s="133"/>
      <c r="G293" s="134"/>
      <c r="H293" s="140"/>
      <c r="I293" s="141"/>
      <c r="J293" s="142"/>
      <c r="K293" s="129"/>
      <c r="L293" s="9" t="s">
        <v>38</v>
      </c>
      <c r="M293" s="78" t="s">
        <v>68</v>
      </c>
      <c r="N293" s="51" t="s">
        <v>283</v>
      </c>
      <c r="O293" s="32"/>
      <c r="P293" s="30"/>
      <c r="Q293" s="9"/>
      <c r="R293" s="9"/>
      <c r="S293" s="9"/>
      <c r="T293" s="9"/>
      <c r="U293" s="64">
        <v>5</v>
      </c>
      <c r="V293" s="64"/>
      <c r="W293" s="64"/>
      <c r="X293" s="64">
        <v>5</v>
      </c>
      <c r="Y293" s="64"/>
      <c r="Z293" s="129"/>
      <c r="AA293" s="9"/>
      <c r="AB293" s="9"/>
      <c r="AC293" s="9"/>
      <c r="AD293" s="9"/>
      <c r="AE293" s="129"/>
      <c r="AF293" s="9"/>
      <c r="AG293" s="9"/>
      <c r="AH293" s="9"/>
    </row>
    <row r="294" spans="2:34" ht="12.75" customHeight="1" x14ac:dyDescent="0.2">
      <c r="B294" s="19"/>
      <c r="D294" s="129"/>
      <c r="E294" s="129"/>
      <c r="F294" s="133"/>
      <c r="G294" s="134"/>
      <c r="H294" s="140"/>
      <c r="I294" s="141"/>
      <c r="J294" s="142"/>
      <c r="K294" s="129"/>
      <c r="L294" s="9" t="s">
        <v>38</v>
      </c>
      <c r="M294" s="78" t="s">
        <v>68</v>
      </c>
      <c r="N294" s="51" t="s">
        <v>283</v>
      </c>
      <c r="O294" s="32"/>
      <c r="P294" s="30"/>
      <c r="Q294" s="9"/>
      <c r="R294" s="9"/>
      <c r="S294" s="9"/>
      <c r="T294" s="9"/>
      <c r="U294" s="64">
        <v>5</v>
      </c>
      <c r="V294" s="64"/>
      <c r="W294" s="64"/>
      <c r="X294" s="64">
        <v>5</v>
      </c>
      <c r="Y294" s="64"/>
      <c r="Z294" s="129"/>
      <c r="AA294" s="9"/>
      <c r="AB294" s="9"/>
      <c r="AC294" s="9"/>
      <c r="AD294" s="9"/>
      <c r="AE294" s="129"/>
      <c r="AF294" s="9"/>
      <c r="AG294" s="9"/>
      <c r="AH294" s="9"/>
    </row>
    <row r="295" spans="2:34" ht="12.75" customHeight="1" x14ac:dyDescent="0.2">
      <c r="B295" s="19"/>
      <c r="D295" s="129"/>
      <c r="E295" s="129"/>
      <c r="F295" s="133"/>
      <c r="G295" s="134"/>
      <c r="H295" s="140"/>
      <c r="I295" s="141"/>
      <c r="J295" s="142"/>
      <c r="K295" s="129"/>
      <c r="L295" s="9" t="s">
        <v>111</v>
      </c>
      <c r="M295" s="78" t="s">
        <v>67</v>
      </c>
      <c r="N295" s="51" t="s">
        <v>283</v>
      </c>
      <c r="O295" s="32"/>
      <c r="P295" s="30"/>
      <c r="Q295" s="9"/>
      <c r="R295" s="9"/>
      <c r="S295" s="9"/>
      <c r="T295" s="9"/>
      <c r="U295" s="64">
        <v>2.2000000000000002</v>
      </c>
      <c r="V295" s="64"/>
      <c r="W295" s="64"/>
      <c r="X295" s="64">
        <v>2.2000000000000002</v>
      </c>
      <c r="Y295" s="64"/>
      <c r="Z295" s="129"/>
      <c r="AA295" s="9"/>
      <c r="AB295" s="9"/>
      <c r="AC295" s="9"/>
      <c r="AD295" s="9"/>
      <c r="AE295" s="129"/>
      <c r="AF295" s="9"/>
      <c r="AG295" s="9"/>
      <c r="AH295" s="9"/>
    </row>
    <row r="296" spans="2:34" ht="12.75" customHeight="1" x14ac:dyDescent="0.2">
      <c r="B296" s="19"/>
      <c r="D296" s="129"/>
      <c r="E296" s="129"/>
      <c r="F296" s="133"/>
      <c r="G296" s="134"/>
      <c r="H296" s="140"/>
      <c r="I296" s="141"/>
      <c r="J296" s="142"/>
      <c r="K296" s="129"/>
      <c r="L296" s="9" t="s">
        <v>111</v>
      </c>
      <c r="M296" s="78" t="s">
        <v>67</v>
      </c>
      <c r="N296" s="51" t="s">
        <v>282</v>
      </c>
      <c r="O296" s="32"/>
      <c r="P296" s="30"/>
      <c r="Q296" s="9"/>
      <c r="R296" s="9"/>
      <c r="S296" s="9"/>
      <c r="T296" s="9"/>
      <c r="U296" s="64">
        <v>2.2000000000000002</v>
      </c>
      <c r="V296" s="64"/>
      <c r="W296" s="64"/>
      <c r="X296" s="64">
        <v>2.2000000000000002</v>
      </c>
      <c r="Y296" s="64"/>
      <c r="Z296" s="129"/>
      <c r="AA296" s="9"/>
      <c r="AB296" s="9"/>
      <c r="AC296" s="9"/>
      <c r="AD296" s="9"/>
      <c r="AE296" s="129"/>
      <c r="AF296" s="9"/>
      <c r="AG296" s="9"/>
      <c r="AH296" s="9"/>
    </row>
    <row r="297" spans="2:34" ht="12.75" customHeight="1" x14ac:dyDescent="0.2">
      <c r="B297" s="19"/>
      <c r="D297" s="129"/>
      <c r="E297" s="129"/>
      <c r="F297" s="133"/>
      <c r="G297" s="134"/>
      <c r="H297" s="140"/>
      <c r="I297" s="141"/>
      <c r="J297" s="142"/>
      <c r="K297" s="129"/>
      <c r="L297" s="9" t="s">
        <v>111</v>
      </c>
      <c r="M297" s="78" t="s">
        <v>67</v>
      </c>
      <c r="N297" s="51" t="s">
        <v>283</v>
      </c>
      <c r="O297" s="32"/>
      <c r="P297" s="30"/>
      <c r="Q297" s="9"/>
      <c r="R297" s="9"/>
      <c r="S297" s="9"/>
      <c r="T297" s="9"/>
      <c r="U297" s="64">
        <v>2.2000000000000002</v>
      </c>
      <c r="V297" s="64"/>
      <c r="W297" s="64"/>
      <c r="X297" s="64">
        <v>2.2000000000000002</v>
      </c>
      <c r="Y297" s="64"/>
      <c r="Z297" s="129"/>
      <c r="AA297" s="9"/>
      <c r="AB297" s="9"/>
      <c r="AC297" s="9"/>
      <c r="AD297" s="9"/>
      <c r="AE297" s="129"/>
      <c r="AF297" s="9"/>
      <c r="AG297" s="9"/>
      <c r="AH297" s="9"/>
    </row>
    <row r="298" spans="2:34" ht="12.75" customHeight="1" x14ac:dyDescent="0.2">
      <c r="B298" s="19"/>
      <c r="D298" s="129"/>
      <c r="E298" s="129"/>
      <c r="F298" s="133"/>
      <c r="G298" s="134"/>
      <c r="H298" s="140"/>
      <c r="I298" s="141"/>
      <c r="J298" s="142"/>
      <c r="K298" s="129"/>
      <c r="L298" s="9" t="s">
        <v>156</v>
      </c>
      <c r="M298" s="78" t="s">
        <v>67</v>
      </c>
      <c r="N298" s="51" t="s">
        <v>283</v>
      </c>
      <c r="O298" s="32"/>
      <c r="P298" s="30"/>
      <c r="Q298" s="9"/>
      <c r="R298" s="9"/>
      <c r="S298" s="9"/>
      <c r="T298" s="9"/>
      <c r="U298" s="64">
        <v>2.2000000000000002</v>
      </c>
      <c r="V298" s="64"/>
      <c r="W298" s="64"/>
      <c r="X298" s="64">
        <v>2.2000000000000002</v>
      </c>
      <c r="Y298" s="64"/>
      <c r="Z298" s="129"/>
      <c r="AA298" s="9"/>
      <c r="AB298" s="9"/>
      <c r="AC298" s="9"/>
      <c r="AD298" s="9"/>
      <c r="AE298" s="129"/>
      <c r="AF298" s="9"/>
      <c r="AG298" s="9"/>
      <c r="AH298" s="9"/>
    </row>
    <row r="299" spans="2:34" ht="12.75" customHeight="1" x14ac:dyDescent="0.2">
      <c r="B299" s="18"/>
      <c r="D299" s="129"/>
      <c r="E299" s="130"/>
      <c r="F299" s="135"/>
      <c r="G299" s="136"/>
      <c r="H299" s="143"/>
      <c r="I299" s="144"/>
      <c r="J299" s="145"/>
      <c r="K299" s="130"/>
      <c r="L299" s="9" t="s">
        <v>206</v>
      </c>
      <c r="M299" s="78" t="s">
        <v>53</v>
      </c>
      <c r="N299" s="51" t="s">
        <v>282</v>
      </c>
      <c r="O299" s="32"/>
      <c r="P299" s="30"/>
      <c r="Q299" s="9"/>
      <c r="R299" s="9"/>
      <c r="S299" s="9"/>
      <c r="T299" s="9"/>
      <c r="U299" s="64">
        <v>4</v>
      </c>
      <c r="V299" s="64"/>
      <c r="W299" s="64"/>
      <c r="X299" s="64">
        <v>4</v>
      </c>
      <c r="Y299" s="64"/>
      <c r="Z299" s="130"/>
      <c r="AA299" s="9"/>
      <c r="AB299" s="9"/>
      <c r="AC299" s="9"/>
      <c r="AD299" s="9"/>
      <c r="AE299" s="130"/>
      <c r="AF299" s="9"/>
      <c r="AG299" s="9"/>
      <c r="AH299" s="9"/>
    </row>
    <row r="300" spans="2:34" ht="12.75" customHeight="1" x14ac:dyDescent="0.2">
      <c r="B300" s="19"/>
      <c r="D300" s="25">
        <f>$D$24+8</f>
        <v>111</v>
      </c>
      <c r="E300" s="9" t="s">
        <v>86</v>
      </c>
      <c r="F300" s="146" t="s">
        <v>237</v>
      </c>
      <c r="G300" s="147"/>
      <c r="H300" s="160" t="s">
        <v>246</v>
      </c>
      <c r="I300" s="184"/>
      <c r="J300" s="161"/>
      <c r="K300" s="9" t="s">
        <v>35</v>
      </c>
      <c r="L300" s="9" t="s">
        <v>34</v>
      </c>
      <c r="M300" s="78" t="s">
        <v>57</v>
      </c>
      <c r="N300" s="51" t="s">
        <v>285</v>
      </c>
      <c r="O300" s="32"/>
      <c r="P300" s="30"/>
      <c r="Q300" s="9">
        <v>13.5</v>
      </c>
      <c r="R300" s="9">
        <v>2</v>
      </c>
      <c r="S300" s="9"/>
      <c r="T300" s="9"/>
      <c r="U300" s="64">
        <v>6.3</v>
      </c>
      <c r="V300" s="64"/>
      <c r="W300" s="64"/>
      <c r="X300" s="64">
        <v>6.3</v>
      </c>
      <c r="Y300" s="64"/>
      <c r="Z300" s="9"/>
      <c r="AA300" s="9"/>
      <c r="AB300" s="9"/>
      <c r="AC300" s="9"/>
      <c r="AD300" s="9"/>
      <c r="AE300" s="9"/>
      <c r="AF300" s="9"/>
      <c r="AG300" s="9"/>
      <c r="AH300" s="9"/>
    </row>
    <row r="301" spans="2:34" ht="12.75" customHeight="1" x14ac:dyDescent="0.2">
      <c r="B301" s="18"/>
      <c r="D301" s="25">
        <f>$D$24+8</f>
        <v>111</v>
      </c>
      <c r="E301" s="9" t="s">
        <v>87</v>
      </c>
      <c r="F301" s="146" t="s">
        <v>237</v>
      </c>
      <c r="G301" s="147"/>
      <c r="H301" s="160" t="s">
        <v>247</v>
      </c>
      <c r="I301" s="184"/>
      <c r="J301" s="161"/>
      <c r="K301" s="9" t="s">
        <v>32</v>
      </c>
      <c r="L301" s="9" t="s">
        <v>248</v>
      </c>
      <c r="M301" s="78" t="s">
        <v>57</v>
      </c>
      <c r="N301" s="51" t="s">
        <v>281</v>
      </c>
      <c r="O301" s="32"/>
      <c r="P301" s="30"/>
      <c r="Q301" s="7">
        <v>13</v>
      </c>
      <c r="R301" s="7"/>
      <c r="S301" s="7"/>
      <c r="T301" s="7"/>
      <c r="U301" s="61">
        <v>6.3</v>
      </c>
      <c r="V301" s="61"/>
      <c r="W301" s="61"/>
      <c r="X301" s="61">
        <v>6.3</v>
      </c>
      <c r="Y301" s="61"/>
      <c r="Z301" s="7"/>
      <c r="AA301" s="7"/>
      <c r="AB301" s="7"/>
      <c r="AC301" s="7"/>
      <c r="AD301" s="7"/>
      <c r="AE301" s="7"/>
      <c r="AF301" s="9"/>
      <c r="AG301" s="9"/>
      <c r="AH301" s="9"/>
    </row>
    <row r="302" spans="2:34" ht="12.75" customHeight="1" x14ac:dyDescent="0.2">
      <c r="B302" s="18"/>
      <c r="D302" s="9"/>
      <c r="E302" s="9"/>
      <c r="F302" s="220"/>
      <c r="G302" s="220"/>
      <c r="H302" s="160"/>
      <c r="I302" s="184"/>
      <c r="J302" s="161"/>
      <c r="K302" s="9"/>
      <c r="L302" s="9"/>
      <c r="M302" s="78"/>
      <c r="N302" s="51"/>
      <c r="O302" s="32"/>
      <c r="P302" s="30"/>
      <c r="Q302" s="9"/>
      <c r="R302" s="9"/>
      <c r="S302" s="9"/>
      <c r="T302" s="9"/>
      <c r="U302" s="64"/>
      <c r="V302" s="64"/>
      <c r="W302" s="64"/>
      <c r="X302" s="64"/>
      <c r="Y302" s="64"/>
      <c r="Z302" s="9"/>
      <c r="AA302" s="9"/>
      <c r="AB302" s="9"/>
      <c r="AC302" s="9"/>
      <c r="AD302" s="9"/>
      <c r="AE302" s="9"/>
      <c r="AF302" s="9"/>
      <c r="AG302" s="9"/>
      <c r="AH302" s="9"/>
    </row>
    <row r="303" spans="2:34" ht="12.75" customHeight="1" x14ac:dyDescent="0.2">
      <c r="B303" s="18"/>
      <c r="D303" s="25">
        <f>$D$24+8</f>
        <v>111</v>
      </c>
      <c r="E303" s="9" t="s">
        <v>311</v>
      </c>
      <c r="F303" s="220" t="s">
        <v>292</v>
      </c>
      <c r="G303" s="220"/>
      <c r="H303" s="160" t="s">
        <v>296</v>
      </c>
      <c r="I303" s="184"/>
      <c r="J303" s="161"/>
      <c r="K303" s="9" t="s">
        <v>32</v>
      </c>
      <c r="L303" s="9"/>
      <c r="M303" s="78"/>
      <c r="N303" s="23"/>
      <c r="O303" s="101">
        <v>1</v>
      </c>
      <c r="P303" s="10"/>
      <c r="Q303" s="7"/>
      <c r="R303" s="7"/>
      <c r="S303" s="7"/>
      <c r="T303" s="7"/>
      <c r="U303" s="61"/>
      <c r="V303" s="61"/>
      <c r="W303" s="61"/>
      <c r="X303" s="61"/>
      <c r="Y303" s="61"/>
      <c r="Z303" s="7"/>
      <c r="AA303" s="9"/>
      <c r="AB303" s="9"/>
      <c r="AC303" s="7"/>
      <c r="AD303" s="7"/>
      <c r="AE303" s="7"/>
      <c r="AF303" s="7"/>
      <c r="AG303" s="7"/>
      <c r="AH303" s="7"/>
    </row>
    <row r="304" spans="2:34" ht="12.75" customHeight="1" x14ac:dyDescent="0.2">
      <c r="B304" s="18"/>
      <c r="D304" s="25">
        <f>$D$24+8</f>
        <v>111</v>
      </c>
      <c r="E304" s="9" t="s">
        <v>312</v>
      </c>
      <c r="F304" s="220" t="s">
        <v>292</v>
      </c>
      <c r="G304" s="220"/>
      <c r="H304" s="160" t="s">
        <v>293</v>
      </c>
      <c r="I304" s="184"/>
      <c r="J304" s="161"/>
      <c r="K304" s="9" t="s">
        <v>32</v>
      </c>
      <c r="L304" s="9"/>
      <c r="M304" s="78"/>
      <c r="N304" s="23"/>
      <c r="O304" s="101">
        <v>1</v>
      </c>
      <c r="P304" s="10"/>
      <c r="Q304" s="7"/>
      <c r="R304" s="7"/>
      <c r="S304" s="7"/>
      <c r="T304" s="7"/>
      <c r="U304" s="61"/>
      <c r="V304" s="61"/>
      <c r="W304" s="61"/>
      <c r="X304" s="61"/>
      <c r="Y304" s="61"/>
      <c r="Z304" s="7"/>
      <c r="AA304" s="9"/>
      <c r="AB304" s="9"/>
      <c r="AC304" s="7"/>
      <c r="AD304" s="7"/>
      <c r="AE304" s="7"/>
      <c r="AF304" s="7"/>
      <c r="AG304" s="7"/>
      <c r="AH304" s="7"/>
    </row>
    <row r="305" spans="2:34" ht="12.75" customHeight="1" x14ac:dyDescent="0.2">
      <c r="B305" s="18"/>
      <c r="D305" s="25">
        <f>$D$24+8</f>
        <v>111</v>
      </c>
      <c r="E305" s="9" t="s">
        <v>313</v>
      </c>
      <c r="F305" s="220" t="s">
        <v>292</v>
      </c>
      <c r="G305" s="220"/>
      <c r="H305" s="160" t="s">
        <v>294</v>
      </c>
      <c r="I305" s="184"/>
      <c r="J305" s="161"/>
      <c r="K305" s="9" t="s">
        <v>32</v>
      </c>
      <c r="L305" s="9"/>
      <c r="M305" s="78"/>
      <c r="N305" s="23"/>
      <c r="O305" s="101">
        <v>1</v>
      </c>
      <c r="P305" s="10"/>
      <c r="Q305" s="7"/>
      <c r="R305" s="7"/>
      <c r="S305" s="7"/>
      <c r="T305" s="7"/>
      <c r="U305" s="61"/>
      <c r="V305" s="61"/>
      <c r="W305" s="61"/>
      <c r="X305" s="61"/>
      <c r="Y305" s="61"/>
      <c r="Z305" s="7"/>
      <c r="AA305" s="9"/>
      <c r="AB305" s="9"/>
      <c r="AC305" s="7"/>
      <c r="AD305" s="7"/>
      <c r="AE305" s="7"/>
      <c r="AF305" s="7"/>
      <c r="AG305" s="7"/>
      <c r="AH305" s="7"/>
    </row>
    <row r="306" spans="2:34" ht="12.75" customHeight="1" x14ac:dyDescent="0.2">
      <c r="B306" s="18"/>
      <c r="D306" s="25">
        <f>$D$24+8</f>
        <v>111</v>
      </c>
      <c r="E306" s="9" t="s">
        <v>314</v>
      </c>
      <c r="F306" s="220" t="s">
        <v>292</v>
      </c>
      <c r="G306" s="220"/>
      <c r="H306" s="160" t="s">
        <v>295</v>
      </c>
      <c r="I306" s="184"/>
      <c r="J306" s="161"/>
      <c r="K306" s="9" t="s">
        <v>32</v>
      </c>
      <c r="L306" s="9"/>
      <c r="M306" s="78"/>
      <c r="N306" s="23"/>
      <c r="O306" s="101">
        <v>1</v>
      </c>
      <c r="P306" s="10"/>
      <c r="Q306" s="7"/>
      <c r="R306" s="7"/>
      <c r="S306" s="7"/>
      <c r="T306" s="7"/>
      <c r="U306" s="61"/>
      <c r="V306" s="61"/>
      <c r="W306" s="61"/>
      <c r="X306" s="61"/>
      <c r="Y306" s="61"/>
      <c r="Z306" s="7"/>
      <c r="AA306" s="9"/>
      <c r="AB306" s="9"/>
      <c r="AC306" s="7"/>
      <c r="AD306" s="7"/>
      <c r="AE306" s="7"/>
      <c r="AF306" s="7"/>
      <c r="AG306" s="7"/>
      <c r="AH306" s="7"/>
    </row>
    <row r="307" spans="2:34" ht="12.75" customHeight="1" x14ac:dyDescent="0.2">
      <c r="B307" s="18"/>
      <c r="D307" s="9"/>
      <c r="E307" s="9"/>
      <c r="F307" s="220"/>
      <c r="G307" s="220"/>
      <c r="H307" s="160"/>
      <c r="I307" s="184"/>
      <c r="J307" s="161"/>
      <c r="K307" s="9"/>
      <c r="L307" s="9"/>
      <c r="M307" s="78"/>
      <c r="N307" s="23"/>
      <c r="O307" s="101"/>
      <c r="P307" s="10"/>
      <c r="Q307" s="7"/>
      <c r="R307" s="7"/>
      <c r="S307" s="7"/>
      <c r="T307" s="7"/>
      <c r="U307" s="61"/>
      <c r="V307" s="61"/>
      <c r="W307" s="61"/>
      <c r="X307" s="61"/>
      <c r="Y307" s="61"/>
      <c r="Z307" s="7"/>
      <c r="AA307" s="7"/>
      <c r="AB307" s="7"/>
      <c r="AC307" s="7"/>
      <c r="AD307" s="7"/>
      <c r="AE307" s="7"/>
      <c r="AF307" s="7"/>
      <c r="AG307" s="7"/>
      <c r="AH307" s="7"/>
    </row>
    <row r="308" spans="2:34" ht="12.75" customHeight="1" x14ac:dyDescent="0.2">
      <c r="B308" s="18"/>
      <c r="D308" s="9"/>
      <c r="E308" s="9"/>
      <c r="F308" s="220"/>
      <c r="G308" s="220"/>
      <c r="H308" s="160"/>
      <c r="I308" s="184"/>
      <c r="J308" s="161"/>
      <c r="K308" s="9"/>
      <c r="L308" s="9"/>
      <c r="M308" s="78"/>
      <c r="N308" s="23"/>
      <c r="O308" s="101"/>
      <c r="P308" s="10"/>
      <c r="Q308" s="7"/>
      <c r="R308" s="7"/>
      <c r="S308" s="7"/>
      <c r="T308" s="7"/>
      <c r="U308" s="61"/>
      <c r="V308" s="61"/>
      <c r="W308" s="61"/>
      <c r="X308" s="61"/>
      <c r="Y308" s="61"/>
      <c r="Z308" s="7"/>
      <c r="AA308" s="7"/>
      <c r="AB308" s="7"/>
      <c r="AC308" s="7"/>
      <c r="AD308" s="7"/>
      <c r="AE308" s="7"/>
      <c r="AF308" s="7"/>
      <c r="AG308" s="7"/>
      <c r="AH308" s="7"/>
    </row>
    <row r="309" spans="2:34" ht="12.75" customHeight="1" x14ac:dyDescent="0.2">
      <c r="B309" s="18"/>
      <c r="D309" s="9"/>
      <c r="E309" s="9"/>
      <c r="F309" s="220"/>
      <c r="G309" s="220"/>
      <c r="H309" s="160"/>
      <c r="I309" s="184"/>
      <c r="J309" s="161"/>
      <c r="K309" s="9"/>
      <c r="L309" s="9"/>
      <c r="M309" s="78"/>
      <c r="N309" s="23"/>
      <c r="O309" s="101"/>
      <c r="P309" s="10"/>
      <c r="Q309" s="7"/>
      <c r="R309" s="7"/>
      <c r="S309" s="7"/>
      <c r="T309" s="7"/>
      <c r="U309" s="61"/>
      <c r="V309" s="61"/>
      <c r="W309" s="61"/>
      <c r="X309" s="61"/>
      <c r="Y309" s="61"/>
      <c r="Z309" s="7"/>
      <c r="AA309" s="7"/>
      <c r="AB309" s="7"/>
      <c r="AC309" s="7"/>
      <c r="AD309" s="7"/>
      <c r="AE309" s="7"/>
      <c r="AF309" s="7"/>
      <c r="AG309" s="7"/>
      <c r="AH309" s="7"/>
    </row>
    <row r="310" spans="2:34" ht="12.75" customHeight="1" x14ac:dyDescent="0.2">
      <c r="B310" s="18"/>
      <c r="D310" s="9"/>
      <c r="E310" s="9"/>
      <c r="F310" s="160"/>
      <c r="G310" s="161"/>
      <c r="H310" s="160"/>
      <c r="I310" s="184"/>
      <c r="J310" s="161"/>
      <c r="K310" s="9"/>
      <c r="L310" s="9"/>
      <c r="M310" s="78"/>
      <c r="N310" s="23"/>
      <c r="O310" s="101"/>
      <c r="P310" s="10"/>
      <c r="Q310" s="7"/>
      <c r="R310" s="7"/>
      <c r="S310" s="7"/>
      <c r="T310" s="7"/>
      <c r="U310" s="61"/>
      <c r="V310" s="61"/>
      <c r="W310" s="61"/>
      <c r="X310" s="61"/>
      <c r="Y310" s="61"/>
      <c r="Z310" s="7"/>
      <c r="AA310" s="7"/>
      <c r="AB310" s="7"/>
      <c r="AC310" s="7"/>
      <c r="AD310" s="7"/>
      <c r="AE310" s="7"/>
      <c r="AF310" s="7"/>
      <c r="AG310" s="7"/>
      <c r="AH310" s="7"/>
    </row>
    <row r="311" spans="2:34" ht="12.75" customHeight="1" x14ac:dyDescent="0.2">
      <c r="B311" s="18"/>
      <c r="D311" s="9"/>
      <c r="E311" s="9"/>
      <c r="F311" s="220"/>
      <c r="G311" s="220"/>
      <c r="H311" s="160"/>
      <c r="I311" s="184"/>
      <c r="J311" s="161"/>
      <c r="K311" s="9"/>
      <c r="L311" s="9"/>
      <c r="M311" s="78"/>
      <c r="N311" s="23"/>
      <c r="O311" s="101"/>
      <c r="P311" s="10"/>
      <c r="Q311" s="7"/>
      <c r="R311" s="7"/>
      <c r="S311" s="7"/>
      <c r="T311" s="7"/>
      <c r="U311" s="61"/>
      <c r="V311" s="61"/>
      <c r="W311" s="61"/>
      <c r="X311" s="61"/>
      <c r="Y311" s="61"/>
      <c r="Z311" s="7"/>
      <c r="AA311" s="7"/>
      <c r="AB311" s="7"/>
      <c r="AC311" s="7"/>
      <c r="AD311" s="7"/>
      <c r="AE311" s="7"/>
      <c r="AF311" s="7"/>
      <c r="AG311" s="7"/>
      <c r="AH311" s="7"/>
    </row>
    <row r="312" spans="2:34" ht="12.75" customHeight="1" x14ac:dyDescent="0.2">
      <c r="B312" s="18"/>
      <c r="D312" s="9"/>
      <c r="E312" s="9"/>
      <c r="F312" s="160"/>
      <c r="G312" s="161"/>
      <c r="H312" s="160"/>
      <c r="I312" s="184"/>
      <c r="J312" s="161"/>
      <c r="K312" s="9"/>
      <c r="L312" s="9"/>
      <c r="M312" s="78"/>
      <c r="N312" s="23"/>
      <c r="O312" s="101"/>
      <c r="P312" s="10"/>
      <c r="Q312" s="7"/>
      <c r="R312" s="7"/>
      <c r="S312" s="7"/>
      <c r="T312" s="7"/>
      <c r="U312" s="61"/>
      <c r="V312" s="61"/>
      <c r="W312" s="61"/>
      <c r="X312" s="61"/>
      <c r="Y312" s="61"/>
      <c r="Z312" s="7"/>
      <c r="AA312" s="7"/>
      <c r="AB312" s="7"/>
      <c r="AC312" s="7"/>
      <c r="AD312" s="7"/>
      <c r="AE312" s="7"/>
      <c r="AF312" s="7"/>
      <c r="AG312" s="7"/>
      <c r="AH312" s="7"/>
    </row>
    <row r="313" spans="2:34" ht="12.75" customHeight="1" x14ac:dyDescent="0.2">
      <c r="B313" s="18"/>
      <c r="D313" s="9"/>
      <c r="E313" s="9"/>
      <c r="F313" s="160"/>
      <c r="G313" s="161"/>
      <c r="H313" s="160"/>
      <c r="I313" s="184"/>
      <c r="J313" s="161"/>
      <c r="K313" s="9"/>
      <c r="L313" s="9"/>
      <c r="M313" s="78"/>
      <c r="N313" s="23"/>
      <c r="O313" s="32"/>
      <c r="P313" s="10"/>
      <c r="Q313" s="9"/>
      <c r="R313" s="9"/>
      <c r="S313" s="9"/>
      <c r="T313" s="9"/>
      <c r="U313" s="64"/>
      <c r="V313" s="64"/>
      <c r="W313" s="64"/>
      <c r="X313" s="64"/>
      <c r="Y313" s="64"/>
      <c r="Z313" s="9"/>
      <c r="AA313" s="9"/>
      <c r="AB313" s="9"/>
      <c r="AC313" s="9"/>
      <c r="AD313" s="9"/>
      <c r="AE313" s="9"/>
      <c r="AF313" s="9"/>
      <c r="AG313" s="9"/>
      <c r="AH313" s="9"/>
    </row>
    <row r="314" spans="2:34" ht="12.75" customHeight="1" x14ac:dyDescent="0.2">
      <c r="B314" s="18"/>
      <c r="D314" s="9"/>
      <c r="E314" s="9"/>
      <c r="F314" s="160"/>
      <c r="G314" s="161"/>
      <c r="H314" s="160"/>
      <c r="I314" s="184"/>
      <c r="J314" s="161"/>
      <c r="K314" s="9"/>
      <c r="L314" s="9"/>
      <c r="M314" s="78"/>
      <c r="N314" s="23"/>
      <c r="O314" s="32"/>
      <c r="P314" s="21"/>
      <c r="Q314" s="9"/>
      <c r="R314" s="7"/>
      <c r="S314" s="7"/>
      <c r="T314" s="7"/>
      <c r="U314" s="61"/>
      <c r="V314" s="64"/>
      <c r="W314" s="64"/>
      <c r="X314" s="61"/>
      <c r="Y314" s="64"/>
      <c r="Z314" s="9"/>
      <c r="AA314" s="7"/>
      <c r="AB314" s="7"/>
      <c r="AC314" s="9"/>
      <c r="AD314" s="9"/>
      <c r="AE314" s="9"/>
      <c r="AF314" s="9"/>
      <c r="AG314" s="9"/>
      <c r="AH314" s="9"/>
    </row>
    <row r="315" spans="2:34" ht="12.75" customHeight="1" x14ac:dyDescent="0.2">
      <c r="B315" s="18"/>
      <c r="D315" s="9"/>
      <c r="E315" s="9"/>
      <c r="F315" s="160"/>
      <c r="G315" s="161"/>
      <c r="H315" s="160"/>
      <c r="I315" s="184"/>
      <c r="J315" s="161"/>
      <c r="K315" s="9"/>
      <c r="L315" s="9"/>
      <c r="M315" s="78"/>
      <c r="N315" s="23"/>
      <c r="O315" s="32"/>
      <c r="P315" s="21"/>
      <c r="Q315" s="7"/>
      <c r="R315" s="7"/>
      <c r="S315" s="7"/>
      <c r="T315" s="7"/>
      <c r="U315" s="61"/>
      <c r="V315" s="64"/>
      <c r="W315" s="64"/>
      <c r="X315" s="64"/>
      <c r="Y315" s="64"/>
      <c r="Z315" s="9"/>
      <c r="AA315" s="7"/>
      <c r="AB315" s="7"/>
      <c r="AC315" s="9"/>
      <c r="AD315" s="9"/>
      <c r="AE315" s="9"/>
      <c r="AF315" s="9"/>
      <c r="AG315" s="9"/>
      <c r="AH315" s="9"/>
    </row>
    <row r="316" spans="2:34" ht="12.75" customHeight="1" x14ac:dyDescent="0.2">
      <c r="B316" s="18"/>
      <c r="D316" s="9"/>
      <c r="E316" s="9"/>
      <c r="F316" s="160"/>
      <c r="G316" s="161"/>
      <c r="H316" s="160"/>
      <c r="I316" s="184"/>
      <c r="J316" s="161"/>
      <c r="K316" s="9"/>
      <c r="L316" s="9"/>
      <c r="M316" s="78"/>
      <c r="N316" s="23"/>
      <c r="O316" s="32"/>
      <c r="P316" s="89"/>
      <c r="Q316" s="7"/>
      <c r="R316" s="7"/>
      <c r="S316" s="7"/>
      <c r="T316" s="7"/>
      <c r="U316" s="61"/>
      <c r="V316" s="64"/>
      <c r="W316" s="64"/>
      <c r="X316" s="64"/>
      <c r="Y316" s="64"/>
      <c r="Z316" s="9"/>
      <c r="AA316" s="7"/>
      <c r="AB316" s="7"/>
      <c r="AC316" s="9"/>
      <c r="AD316" s="9"/>
      <c r="AE316" s="9"/>
      <c r="AF316" s="9"/>
      <c r="AG316" s="9"/>
      <c r="AH316" s="9"/>
    </row>
    <row r="317" spans="2:34" ht="12.75" customHeight="1" x14ac:dyDescent="0.2">
      <c r="B317" s="19"/>
      <c r="D317" s="9"/>
      <c r="E317" s="9"/>
      <c r="F317" s="160"/>
      <c r="G317" s="161"/>
      <c r="H317" s="160"/>
      <c r="I317" s="184"/>
      <c r="J317" s="161"/>
      <c r="K317" s="9"/>
      <c r="L317" s="9"/>
      <c r="M317" s="78"/>
      <c r="N317" s="51"/>
      <c r="O317" s="32"/>
      <c r="P317" s="30"/>
      <c r="Q317" s="9"/>
      <c r="R317" s="9"/>
      <c r="S317" s="9"/>
      <c r="T317" s="9"/>
      <c r="U317" s="64"/>
      <c r="V317" s="64"/>
      <c r="W317" s="64"/>
      <c r="X317" s="64"/>
      <c r="Y317" s="64"/>
      <c r="Z317" s="9"/>
      <c r="AA317" s="9"/>
      <c r="AB317" s="9"/>
      <c r="AC317" s="9"/>
      <c r="AD317" s="9"/>
      <c r="AE317" s="9"/>
      <c r="AF317" s="9"/>
      <c r="AG317" s="9"/>
      <c r="AH317" s="9"/>
    </row>
    <row r="318" spans="2:34" ht="12.75" customHeight="1" thickBot="1" x14ac:dyDescent="0.25">
      <c r="B318" s="18"/>
      <c r="D318" s="41"/>
      <c r="E318" s="41"/>
      <c r="F318" s="235"/>
      <c r="G318" s="236"/>
      <c r="H318" s="235"/>
      <c r="I318" s="237"/>
      <c r="J318" s="236"/>
      <c r="K318" s="41"/>
      <c r="L318" s="40"/>
      <c r="M318" s="78"/>
      <c r="N318" s="85"/>
      <c r="O318" s="105"/>
      <c r="P318" s="90"/>
      <c r="Q318" s="8"/>
      <c r="R318" s="41"/>
      <c r="S318" s="41"/>
      <c r="T318" s="41"/>
      <c r="U318" s="106"/>
      <c r="V318" s="72"/>
      <c r="W318" s="72"/>
      <c r="X318" s="72"/>
      <c r="Y318" s="72"/>
      <c r="Z318" s="88"/>
      <c r="AA318" s="41"/>
      <c r="AB318" s="41"/>
      <c r="AC318" s="88"/>
      <c r="AD318" s="25"/>
      <c r="AE318" s="25"/>
      <c r="AF318" s="25"/>
      <c r="AG318" s="25"/>
      <c r="AH318" s="25"/>
    </row>
    <row r="319" spans="2:34" ht="12.75" customHeight="1" thickBot="1" x14ac:dyDescent="0.25">
      <c r="B319" s="5" t="s">
        <v>9</v>
      </c>
      <c r="D319" s="118" t="s">
        <v>130</v>
      </c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38">
        <f t="shared" ref="O319:AD319" si="50">O242</f>
        <v>9</v>
      </c>
      <c r="P319" s="100">
        <f t="shared" si="50"/>
        <v>3</v>
      </c>
      <c r="Q319" s="37">
        <f t="shared" si="50"/>
        <v>418</v>
      </c>
      <c r="R319" s="34">
        <f t="shared" si="50"/>
        <v>12</v>
      </c>
      <c r="S319" s="34">
        <f t="shared" si="50"/>
        <v>6</v>
      </c>
      <c r="T319" s="34">
        <f t="shared" si="50"/>
        <v>16</v>
      </c>
      <c r="U319" s="69">
        <f t="shared" si="50"/>
        <v>192</v>
      </c>
      <c r="V319" s="69">
        <f t="shared" si="50"/>
        <v>64</v>
      </c>
      <c r="W319" s="69">
        <f t="shared" si="50"/>
        <v>860</v>
      </c>
      <c r="X319" s="69">
        <f t="shared" si="50"/>
        <v>192</v>
      </c>
      <c r="Y319" s="69">
        <f t="shared" si="50"/>
        <v>924</v>
      </c>
      <c r="Z319" s="34">
        <f t="shared" si="50"/>
        <v>3</v>
      </c>
      <c r="AA319" s="34">
        <f t="shared" si="50"/>
        <v>79</v>
      </c>
      <c r="AB319" s="34">
        <f t="shared" si="50"/>
        <v>52</v>
      </c>
      <c r="AC319" s="34">
        <f t="shared" si="50"/>
        <v>7</v>
      </c>
      <c r="AD319" s="34">
        <f t="shared" si="50"/>
        <v>21</v>
      </c>
      <c r="AE319" s="34">
        <f>AE242</f>
        <v>45</v>
      </c>
      <c r="AF319" s="34"/>
      <c r="AG319" s="34"/>
      <c r="AH319" s="34"/>
    </row>
    <row r="320" spans="2:34" ht="12.75" customHeight="1" thickBot="1" x14ac:dyDescent="0.25">
      <c r="B320" s="5" t="s">
        <v>9</v>
      </c>
      <c r="D320" s="118" t="s">
        <v>129</v>
      </c>
      <c r="E320" s="119"/>
      <c r="F320" s="119"/>
      <c r="G320" s="119"/>
      <c r="H320" s="119"/>
      <c r="I320" s="119"/>
      <c r="J320" s="119"/>
      <c r="K320" s="119"/>
      <c r="L320" s="119"/>
      <c r="M320" s="119"/>
      <c r="N320" s="119"/>
      <c r="O320" s="111">
        <f>IF(O245="","",IF(O260="",IF(SUM(COUNTIF(O261:O318,"LS")+COUNTIF(O261:O318,"LUMP"))&gt;0,"LS",""),IF(SUM(O261:O318)&gt;0,ROUNDUP(SUM(O261:O318),0),"")))</f>
        <v>4</v>
      </c>
      <c r="P320" s="34" t="str">
        <f>IF(P245="","",IF(P260="",IF(SUM(COUNTIF(P261:P318,"LS")+COUNTIF(P261:P318,"LUMP"))&gt;0,"LS",""),IF(SUM(P261:P318)&gt;0,ROUNDUP(SUM(P261:P318),0),"")))</f>
        <v/>
      </c>
      <c r="Q320" s="33">
        <f>IF(Q245="","",SUM(Q261:Q318)+25*COUNTIF(Q261:Q318,"12.5 / 12.5")+26*COUNTIF(Q261:Q318,"13 / 13")+28*COUNTIF(Q261:Q318,"14 / 14")+30*COUNTIF(Q261:Q318,"15 / 15")+32*COUNTIF(Q261:Q318,"16 / 16")+33*COUNTIF(Q261:Q318,"16.5 / 16.5"))</f>
        <v>56.5</v>
      </c>
      <c r="R320" s="34">
        <f>IF(R245="","",IF(R260="",IF(SUM(COUNTIF(R261:R318,"LS")+COUNTIF(R261:R318,"LUMP"))&gt;0,"LS",""),IF(SUM(R261:R318)&gt;0,ROUNDUP(SUM(R261:R318),0),"")))</f>
        <v>2</v>
      </c>
      <c r="S320" s="34" t="str">
        <f t="shared" ref="S320:AC320" si="51">IF(S245="","",IF(S260="",IF(SUM(COUNTIF(S261:S318,"LS")+COUNTIF(S261:S318,"LUMP"))&gt;0,"LS",""),IF(SUM(S261:S318)&gt;0,ROUNDUP(SUM(S261:S318),0),"")))</f>
        <v/>
      </c>
      <c r="T320" s="34" t="str">
        <f t="shared" si="51"/>
        <v/>
      </c>
      <c r="U320" s="34">
        <f t="shared" si="51"/>
        <v>73</v>
      </c>
      <c r="V320" s="34">
        <f t="shared" si="51"/>
        <v>44</v>
      </c>
      <c r="W320" s="34" t="str">
        <f t="shared" si="51"/>
        <v/>
      </c>
      <c r="X320" s="34">
        <f t="shared" si="51"/>
        <v>73</v>
      </c>
      <c r="Y320" s="34">
        <f t="shared" si="51"/>
        <v>44</v>
      </c>
      <c r="Z320" s="34">
        <f t="shared" si="51"/>
        <v>1</v>
      </c>
      <c r="AA320" s="34">
        <f t="shared" si="51"/>
        <v>22</v>
      </c>
      <c r="AB320" s="34">
        <f t="shared" si="51"/>
        <v>14</v>
      </c>
      <c r="AC320" s="34" t="str">
        <f t="shared" si="51"/>
        <v/>
      </c>
      <c r="AD320" s="33">
        <f>IF(AD245="","",SUM(AD261:AD318)+28*COUNTIF(AD261:AD318,"14 / 14")+30*COUNTIF(AD261:AD318,"15 / 15")+32*COUNTIF(AD261:AD318,"16 / 16")+33*COUNTIF(AD261:AD318,"16.5 / 16.5"))</f>
        <v>0</v>
      </c>
      <c r="AE320" s="33">
        <f>IF(AE245="","",SUM(AE261:AE318)+28*COUNTIF(AE261:AE318,"14 / 14")+30*COUNTIF(AE261:AE318,"15 / 15")+32*COUNTIF(AE261:AE318,"16 / 16")+33*COUNTIF(AE261:AE318,"16.5 / 16.5"))</f>
        <v>22</v>
      </c>
      <c r="AF320" s="34" t="str">
        <f t="shared" ref="AF320" si="52">IF(AF245="","",IF(AF260="",IF(SUM(COUNTIF(AF261:AF318,"LS")+COUNTIF(AF261:AF318,"LUMP"))&gt;0,"LS",""),IF(SUM(AF261:AF318)&gt;0,ROUNDUP(SUM(AF261:AF318),0),"")))</f>
        <v/>
      </c>
      <c r="AG320" s="34" t="str">
        <f t="shared" ref="AG320:AH320" si="53">IF(AG245="","",IF(AG260="",IF(SUM(COUNTIF(AG261:AG318,"LS")+COUNTIF(AG261:AG318,"LUMP"))&gt;0,"LS",""),IF(SUM(AG261:AG318)&gt;0,ROUNDUP(SUM(AG261:AG318),0),"")))</f>
        <v/>
      </c>
      <c r="AH320" s="34" t="str">
        <f t="shared" si="53"/>
        <v/>
      </c>
    </row>
    <row r="321" spans="2:34" ht="12.75" customHeight="1" x14ac:dyDescent="0.2">
      <c r="B321" s="5" t="s">
        <v>9</v>
      </c>
      <c r="D321" s="115" t="s">
        <v>131</v>
      </c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24">
        <f>IF(O245="","",IF(O260="",IF(SUM(COUNTIF(O319:O320,"LS")+COUNTIF(O319:O320,"LUMP"))&gt;0,"LS",""),IF(SUM(O319:O320)&gt;0,ROUNDUP(SUM(O319:O320),0),"")))</f>
        <v>13</v>
      </c>
      <c r="P321" s="33">
        <f>IF(P245="","",IF(P260="",IF(SUM(COUNTIF(P319:P320,"LS")+COUNTIF(P319:P320,"LUMP"))&gt;0,"LS",""),IF(SUM(P319:P320)&gt;0,ROUNDUP(SUM(P319:P320),0),"")))</f>
        <v>3</v>
      </c>
      <c r="Q321" s="33">
        <f t="shared" ref="Q321" si="54">IF(Q245="","",IF(Q260="",IF(SUM(COUNTIF(Q319:Q320,"LS")+COUNTIF(Q319:Q320,"LUMP"))&gt;0,"LS",""),IF(SUM(Q319:Q320)&gt;0,ROUNDUP(SUM(Q319:Q320),0),"")))</f>
        <v>475</v>
      </c>
      <c r="R321" s="33">
        <f t="shared" ref="R321" si="55">IF(R245="","",IF(R260="",IF(SUM(COUNTIF(R319:R320,"LS")+COUNTIF(R319:R320,"LUMP"))&gt;0,"LS",""),IF(SUM(R319:R320)&gt;0,ROUNDUP(SUM(R319:R320),0),"")))</f>
        <v>14</v>
      </c>
      <c r="S321" s="33">
        <f t="shared" ref="S321" si="56">IF(S245="","",IF(S260="",IF(SUM(COUNTIF(S319:S320,"LS")+COUNTIF(S319:S320,"LUMP"))&gt;0,"LS",""),IF(SUM(S319:S320)&gt;0,ROUNDUP(SUM(S319:S320),0),"")))</f>
        <v>6</v>
      </c>
      <c r="T321" s="33">
        <f t="shared" ref="T321" si="57">IF(T245="","",IF(T260="",IF(SUM(COUNTIF(T319:T320,"LS")+COUNTIF(T319:T320,"LUMP"))&gt;0,"LS",""),IF(SUM(T319:T320)&gt;0,ROUNDUP(SUM(T319:T320),0),"")))</f>
        <v>16</v>
      </c>
      <c r="U321" s="33">
        <f t="shared" ref="U321" si="58">IF(U245="","",IF(U260="",IF(SUM(COUNTIF(U319:U320,"LS")+COUNTIF(U319:U320,"LUMP"))&gt;0,"LS",""),IF(SUM(U319:U320)&gt;0,ROUNDUP(SUM(U319:U320),0),"")))</f>
        <v>265</v>
      </c>
      <c r="V321" s="33">
        <f t="shared" ref="V321" si="59">IF(V245="","",IF(V260="",IF(SUM(COUNTIF(V319:V320,"LS")+COUNTIF(V319:V320,"LUMP"))&gt;0,"LS",""),IF(SUM(V319:V320)&gt;0,ROUNDUP(SUM(V319:V320),0),"")))</f>
        <v>108</v>
      </c>
      <c r="W321" s="33">
        <f t="shared" ref="W321" si="60">IF(W245="","",IF(W260="",IF(SUM(COUNTIF(W319:W320,"LS")+COUNTIF(W319:W320,"LUMP"))&gt;0,"LS",""),IF(SUM(W319:W320)&gt;0,ROUNDUP(SUM(W319:W320),0),"")))</f>
        <v>860</v>
      </c>
      <c r="X321" s="33">
        <f t="shared" ref="X321" si="61">IF(X245="","",IF(X260="",IF(SUM(COUNTIF(X319:X320,"LS")+COUNTIF(X319:X320,"LUMP"))&gt;0,"LS",""),IF(SUM(X319:X320)&gt;0,ROUNDUP(SUM(X319:X320),0),"")))</f>
        <v>265</v>
      </c>
      <c r="Y321" s="33">
        <f t="shared" ref="Y321" si="62">IF(Y245="","",IF(Y260="",IF(SUM(COUNTIF(Y319:Y320,"LS")+COUNTIF(Y319:Y320,"LUMP"))&gt;0,"LS",""),IF(SUM(Y319:Y320)&gt;0,ROUNDUP(SUM(Y319:Y320),0),"")))</f>
        <v>968</v>
      </c>
      <c r="Z321" s="33">
        <f t="shared" ref="Z321" si="63">IF(Z245="","",IF(Z260="",IF(SUM(COUNTIF(Z319:Z320,"LS")+COUNTIF(Z319:Z320,"LUMP"))&gt;0,"LS",""),IF(SUM(Z319:Z320)&gt;0,ROUNDUP(SUM(Z319:Z320),0),"")))</f>
        <v>4</v>
      </c>
      <c r="AA321" s="33">
        <f t="shared" ref="AA321" si="64">IF(AA245="","",IF(AA260="",IF(SUM(COUNTIF(AA319:AA320,"LS")+COUNTIF(AA319:AA320,"LUMP"))&gt;0,"LS",""),IF(SUM(AA319:AA320)&gt;0,ROUNDUP(SUM(AA319:AA320),0),"")))</f>
        <v>101</v>
      </c>
      <c r="AB321" s="33">
        <f t="shared" ref="AB321" si="65">IF(AB245="","",IF(AB260="",IF(SUM(COUNTIF(AB319:AB320,"LS")+COUNTIF(AB319:AB320,"LUMP"))&gt;0,"LS",""),IF(SUM(AB319:AB320)&gt;0,ROUNDUP(SUM(AB319:AB320),0),"")))</f>
        <v>66</v>
      </c>
      <c r="AC321" s="33">
        <f t="shared" ref="AC321" si="66">IF(AC245="","",IF(AC260="",IF(SUM(COUNTIF(AC319:AC320,"LS")+COUNTIF(AC319:AC320,"LUMP"))&gt;0,"LS",""),IF(SUM(AC319:AC320)&gt;0,ROUNDUP(SUM(AC319:AC320),0),"")))</f>
        <v>7</v>
      </c>
      <c r="AD321" s="33">
        <f t="shared" ref="AD321" si="67">IF(AD245="","",IF(AD260="",IF(SUM(COUNTIF(AD319:AD320,"LS")+COUNTIF(AD319:AD320,"LUMP"))&gt;0,"LS",""),IF(SUM(AD319:AD320)&gt;0,ROUNDUP(SUM(AD319:AD320),0),"")))</f>
        <v>21</v>
      </c>
      <c r="AE321" s="33">
        <f>IF(AE245="","",IF(AE260="",IF(SUM(COUNTIF(AE319:AE320,"LS")+COUNTIF(AE319:AE320,"LUMP"))&gt;0,"LS",""),IF(SUM(AE319:AE320)&gt;0,ROUNDUP(SUM(AE319:AE320),0),"")))</f>
        <v>67</v>
      </c>
      <c r="AF321" s="33" t="str">
        <f t="shared" ref="AF321:AG321" si="68">IF(AF245="","",IF(AF260="",IF(SUM(COUNTIF(AF319:AF320,"LS")+COUNTIF(AF319:AF320,"LUMP"))&gt;0,"LS",""),IF(SUM(AF319:AF320)&gt;0,ROUNDUP(SUM(AF319:AF320),0),"")))</f>
        <v/>
      </c>
      <c r="AG321" s="33" t="str">
        <f t="shared" si="68"/>
        <v/>
      </c>
      <c r="AH321" s="33" t="str">
        <f t="shared" ref="AH321" si="69">IF(AH245="","",IF(AH260="",IF(SUM(COUNTIF(AH319:AH320,"LS")+COUNTIF(AH319:AH320,"LUMP"))&gt;0,"LS",""),IF(SUM(AH319:AH320)&gt;0,ROUNDUP(SUM(AH319:AH320),0),"")))</f>
        <v/>
      </c>
    </row>
    <row r="322" spans="2:34" ht="12.75" customHeight="1" thickBot="1" x14ac:dyDescent="0.25"/>
    <row r="323" spans="2:34" ht="12.75" customHeight="1" thickBot="1" x14ac:dyDescent="0.25">
      <c r="B323" s="17" t="s">
        <v>7</v>
      </c>
      <c r="D323" s="177" t="e">
        <f>#REF!+1</f>
        <v>#REF!</v>
      </c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</row>
    <row r="324" spans="2:34" ht="12.75" customHeight="1" thickBot="1" x14ac:dyDescent="0.25">
      <c r="B324" s="20">
        <v>98</v>
      </c>
      <c r="D324" s="193" t="s">
        <v>5</v>
      </c>
      <c r="E324" s="193"/>
      <c r="F324" s="193"/>
      <c r="G324" s="193"/>
      <c r="H324" s="193"/>
      <c r="I324" s="193"/>
      <c r="J324" s="193"/>
      <c r="K324" s="16"/>
      <c r="L324" s="16"/>
      <c r="M324" s="16"/>
      <c r="N324" s="16"/>
      <c r="O324" s="16" t="s">
        <v>286</v>
      </c>
      <c r="P324" s="16" t="s">
        <v>144</v>
      </c>
      <c r="Q324" s="28" t="s">
        <v>25</v>
      </c>
      <c r="R324" s="28" t="s">
        <v>28</v>
      </c>
      <c r="S324" s="16" t="s">
        <v>28</v>
      </c>
      <c r="T324" s="16" t="s">
        <v>251</v>
      </c>
      <c r="U324" s="59" t="s">
        <v>24</v>
      </c>
      <c r="V324" s="59" t="s">
        <v>255</v>
      </c>
      <c r="W324" s="59" t="s">
        <v>138</v>
      </c>
      <c r="X324" s="59" t="s">
        <v>142</v>
      </c>
      <c r="Y324" s="59" t="s">
        <v>139</v>
      </c>
      <c r="Z324" s="16" t="s">
        <v>317</v>
      </c>
      <c r="AA324" s="29" t="s">
        <v>27</v>
      </c>
      <c r="AB324" s="29" t="s">
        <v>26</v>
      </c>
      <c r="AC324" s="16" t="s">
        <v>143</v>
      </c>
      <c r="AD324" s="16" t="s">
        <v>124</v>
      </c>
      <c r="AE324" s="16" t="s">
        <v>124</v>
      </c>
      <c r="AF324" s="16"/>
      <c r="AG324" s="16"/>
      <c r="AH324" s="16"/>
    </row>
    <row r="325" spans="2:34" ht="12.75" customHeight="1" thickBot="1" x14ac:dyDescent="0.25">
      <c r="D325" s="194" t="s">
        <v>6</v>
      </c>
      <c r="E325" s="194"/>
      <c r="F325" s="194"/>
      <c r="G325" s="194"/>
      <c r="H325" s="194"/>
      <c r="I325" s="194"/>
      <c r="J325" s="194"/>
      <c r="K325" s="12"/>
      <c r="L325" s="12"/>
      <c r="M325" s="12"/>
      <c r="N325" s="12"/>
      <c r="O325" s="12" t="s">
        <v>287</v>
      </c>
      <c r="P325" s="12" t="s">
        <v>148</v>
      </c>
      <c r="Q325" s="12"/>
      <c r="R325" s="12"/>
      <c r="S325" s="12"/>
      <c r="T325" s="12"/>
      <c r="U325" s="60"/>
      <c r="V325" s="60"/>
      <c r="W325" s="60"/>
      <c r="X325" s="60"/>
      <c r="Y325" s="60"/>
      <c r="Z325" s="12"/>
      <c r="AA325" s="12"/>
      <c r="AB325" s="12"/>
      <c r="AC325" s="12"/>
      <c r="AD325" s="12" t="s">
        <v>125</v>
      </c>
      <c r="AE325" s="12" t="s">
        <v>126</v>
      </c>
      <c r="AF325" s="12"/>
      <c r="AG325" s="12"/>
      <c r="AH325" s="12"/>
    </row>
    <row r="326" spans="2:34" ht="12.75" customHeight="1" x14ac:dyDescent="0.2">
      <c r="B326" s="214" t="s">
        <v>8</v>
      </c>
      <c r="D326" s="154" t="s">
        <v>0</v>
      </c>
      <c r="E326" s="154" t="s">
        <v>17</v>
      </c>
      <c r="F326" s="165" t="s">
        <v>19</v>
      </c>
      <c r="G326" s="167"/>
      <c r="H326" s="165" t="s">
        <v>18</v>
      </c>
      <c r="I326" s="166"/>
      <c r="J326" s="167"/>
      <c r="K326" s="157" t="s">
        <v>20</v>
      </c>
      <c r="L326" s="157" t="s">
        <v>21</v>
      </c>
      <c r="M326" s="165" t="s">
        <v>22</v>
      </c>
      <c r="N326" s="149" t="s">
        <v>262</v>
      </c>
      <c r="O326" s="21" t="str">
        <f t="shared" ref="O326" si="70">IF(OR(TRIM(O324)=0,TRIM(O324)=""),"",IF(IFERROR(TRIM(INDEX(QryItemNamed,MATCH(TRIM(O324),ITEM,0),2)),"")="Y","SPECIAL",LEFT(IFERROR(TRIM(INDEX(ITEM,MATCH(TRIM(O324),ITEM,0))),""),3)))</f>
        <v>620</v>
      </c>
      <c r="P326" s="7" t="str">
        <f t="shared" ref="P326:AE326" si="71">IF(OR(TRIM(P324)=0,TRIM(P324)=""),"",IF(IFERROR(TRIM(INDEX(QryItemNamed,MATCH(TRIM(P324),ITEM,0),2)),"")="Y","SPECIAL",LEFT(IFERROR(TRIM(INDEX(ITEM,MATCH(TRIM(P324),ITEM,0))),""),3)))</f>
        <v>620</v>
      </c>
      <c r="Q326" s="21" t="str">
        <f t="shared" si="71"/>
        <v>630</v>
      </c>
      <c r="R326" s="21" t="str">
        <f t="shared" si="71"/>
        <v>630</v>
      </c>
      <c r="S326" s="7" t="str">
        <f t="shared" si="71"/>
        <v>630</v>
      </c>
      <c r="T326" s="7" t="str">
        <f t="shared" si="71"/>
        <v>630</v>
      </c>
      <c r="U326" s="61" t="str">
        <f t="shared" si="71"/>
        <v>630</v>
      </c>
      <c r="V326" s="61" t="str">
        <f t="shared" ref="V326" si="72">IF(OR(TRIM(V324)=0,TRIM(V324)=""),"",IF(IFERROR(TRIM(INDEX(QryItemNamed,MATCH(TRIM(V324),ITEM,0),2)),"")="Y","SPECIAL",LEFT(IFERROR(TRIM(INDEX(ITEM,MATCH(TRIM(V324),ITEM,0))),""),3)))</f>
        <v>630</v>
      </c>
      <c r="W326" s="61" t="str">
        <f t="shared" si="71"/>
        <v>630</v>
      </c>
      <c r="X326" s="61" t="str">
        <f t="shared" si="71"/>
        <v>630</v>
      </c>
      <c r="Y326" s="61" t="str">
        <f t="shared" si="71"/>
        <v>630</v>
      </c>
      <c r="Z326" s="7" t="str">
        <f t="shared" si="71"/>
        <v>630</v>
      </c>
      <c r="AA326" s="7" t="str">
        <f t="shared" si="71"/>
        <v>630</v>
      </c>
      <c r="AB326" s="7" t="str">
        <f t="shared" si="71"/>
        <v>630</v>
      </c>
      <c r="AC326" s="7" t="str">
        <f t="shared" si="71"/>
        <v>630</v>
      </c>
      <c r="AD326" s="7" t="str">
        <f t="shared" si="71"/>
        <v>630</v>
      </c>
      <c r="AE326" s="7" t="str">
        <f t="shared" si="71"/>
        <v>630</v>
      </c>
      <c r="AF326" s="7"/>
      <c r="AG326" s="7"/>
      <c r="AH326" s="7"/>
    </row>
    <row r="327" spans="2:34" ht="12.75" customHeight="1" x14ac:dyDescent="0.2">
      <c r="B327" s="215"/>
      <c r="D327" s="155"/>
      <c r="E327" s="155"/>
      <c r="F327" s="168"/>
      <c r="G327" s="170"/>
      <c r="H327" s="168"/>
      <c r="I327" s="169"/>
      <c r="J327" s="170"/>
      <c r="K327" s="158"/>
      <c r="L327" s="158"/>
      <c r="M327" s="168"/>
      <c r="N327" s="150"/>
      <c r="O327" s="202" t="str">
        <f t="shared" ref="O327" si="73">IF(OR(TRIM(O324)=0,TRIM(O324)=""),IF(O325="","",O325),IF(IFERROR(TRIM(INDEX(QryItemNamed,MATCH(TRIM(O324),ITEM,0),2)),"")="Y",TRIM(RIGHT(IFERROR(TRIM(INDEX(QryItemNamed,MATCH(TRIM(O324),ITEM,0),4)),"123456789012"),LEN(IFERROR(TRIM(INDEX(QryItemNamed,MATCH(TRIM(O324),ITEM,0),4)),"123456789012"))-9))&amp;O325,IFERROR(TRIM(INDEX(QryItemNamed,MATCH(TRIM(O324),ITEM,0),4))&amp;O325,"ITEM CODE DOES NOT EXIST IN ITEM MASTER")))</f>
        <v>DELINEATOR, POST GROUND MOUNTED (TYPE C)</v>
      </c>
      <c r="P327" s="153" t="str">
        <f t="shared" ref="P327:AE327" si="74">IF(OR(TRIM(P324)=0,TRIM(P324)=""),IF(P325="","",P325),IF(IFERROR(TRIM(INDEX(QryItemNamed,MATCH(TRIM(P324),ITEM,0),2)),"")="Y",TRIM(RIGHT(IFERROR(TRIM(INDEX(QryItemNamed,MATCH(TRIM(P324),ITEM,0),4)),"123456789012"),LEN(IFERROR(TRIM(INDEX(QryItemNamed,MATCH(TRIM(P324),ITEM,0),4)),"123456789012"))-9))&amp;P325,IFERROR(TRIM(INDEX(QryItemNamed,MATCH(TRIM(P324),ITEM,0),4))&amp;P325,"ITEM CODE DOES NOT EXIST IN ITEM MASTER")))</f>
        <v>DELINEATOR, MISC.:HIGH INTENSITY RETRO-REFLECTIVE ISLAND BULLNOSE MARKER</v>
      </c>
      <c r="Q327" s="217" t="str">
        <f t="shared" si="74"/>
        <v>GROUND MOUNTED SUPPORT, NO. 3 POST, AS PER PLAN</v>
      </c>
      <c r="R327" s="153" t="s">
        <v>140</v>
      </c>
      <c r="S327" s="178" t="s">
        <v>141</v>
      </c>
      <c r="T327" s="153" t="str">
        <f t="shared" ref="T327" si="75">IF(OR(TRIM(T324)=0,TRIM(T324)=""),IF(T325="","",T325),IF(IFERROR(TRIM(INDEX(QryItemNamed,MATCH(TRIM(T324),ITEM,0),2)),"")="Y",TRIM(RIGHT(IFERROR(TRIM(INDEX(QryItemNamed,MATCH(TRIM(T324),ITEM,0),4)),"123456789012"),LEN(IFERROR(TRIM(INDEX(QryItemNamed,MATCH(TRIM(T324),ITEM,0),4)),"123456789012"))-9))&amp;T325,IFERROR(TRIM(INDEX(QryItemNamed,MATCH(TRIM(T324),ITEM,0),4))&amp;T325,"ITEM CODE DOES NOT EXIST IN ITEM MASTER")))</f>
        <v>SIGN ATTACHMENT ASSEMBLY</v>
      </c>
      <c r="U327" s="199" t="str">
        <f t="shared" si="74"/>
        <v>SIGN, FLAT SHEET</v>
      </c>
      <c r="V327" s="199" t="str">
        <f t="shared" ref="V327" si="76">IF(OR(TRIM(V324)=0,TRIM(V324)=""),IF(V325="","",V325),IF(IFERROR(TRIM(INDEX(QryItemNamed,MATCH(TRIM(V324),ITEM,0),2)),"")="Y",TRIM(RIGHT(IFERROR(TRIM(INDEX(QryItemNamed,MATCH(TRIM(V324),ITEM,0),4)),"123456789012"),LEN(IFERROR(TRIM(INDEX(QryItemNamed,MATCH(TRIM(V324),ITEM,0),4)),"123456789012"))-9))&amp;V325,IFERROR(TRIM(INDEX(QryItemNamed,MATCH(TRIM(V324),ITEM,0),4))&amp;V325,"ITEM CODE DOES NOT EXIST IN ITEM MASTER")))</f>
        <v>SIGN, GROUND MOUNTED EXTRUSHEET</v>
      </c>
      <c r="W327" s="199" t="str">
        <f t="shared" si="74"/>
        <v>SIGN, OVERHEAD EXTRUSHEET</v>
      </c>
      <c r="X327" s="199" t="str">
        <f t="shared" si="74"/>
        <v>SIGN ERECTED, FLAT SHEET</v>
      </c>
      <c r="Y327" s="199" t="str">
        <f t="shared" si="74"/>
        <v>SIGN ERECTED, EXTRUSHEET</v>
      </c>
      <c r="Z327" s="178" t="str">
        <f t="shared" si="74"/>
        <v>GROUND MOUNTED STRUCTURAL BEAM SUPPORT FOUNDATION, AS PER PLAN</v>
      </c>
      <c r="AA327" s="178" t="str">
        <f t="shared" si="74"/>
        <v>REMOVAL OF GROUND MOUNTED SIGN AND DISPOSAL</v>
      </c>
      <c r="AB327" s="178" t="str">
        <f t="shared" si="74"/>
        <v>REMOVAL OF GROUND MOUNTED POST SUPPORT AND DISPOSAL</v>
      </c>
      <c r="AC327" s="178" t="str">
        <f t="shared" si="74"/>
        <v>REMOVAL OF OVERHEAD MOUNTED SIGN AND DISPOSAL</v>
      </c>
      <c r="AD327" s="125" t="str">
        <f t="shared" si="74"/>
        <v>SIGNING, MISC.: 4" X 6" WOOD POST</v>
      </c>
      <c r="AE327" s="125" t="str">
        <f t="shared" si="74"/>
        <v>SIGNING, MISC.: 6" X 8" WOOD POST</v>
      </c>
      <c r="AF327" s="125"/>
      <c r="AG327" s="125"/>
      <c r="AH327" s="125"/>
    </row>
    <row r="328" spans="2:34" ht="12.75" customHeight="1" x14ac:dyDescent="0.2">
      <c r="B328" s="215"/>
      <c r="D328" s="155"/>
      <c r="E328" s="155"/>
      <c r="F328" s="168"/>
      <c r="G328" s="170"/>
      <c r="H328" s="168"/>
      <c r="I328" s="169"/>
      <c r="J328" s="170"/>
      <c r="K328" s="158"/>
      <c r="L328" s="158"/>
      <c r="M328" s="168"/>
      <c r="N328" s="150"/>
      <c r="O328" s="202"/>
      <c r="P328" s="153"/>
      <c r="Q328" s="218"/>
      <c r="R328" s="153"/>
      <c r="S328" s="179"/>
      <c r="T328" s="153"/>
      <c r="U328" s="200"/>
      <c r="V328" s="200"/>
      <c r="W328" s="200"/>
      <c r="X328" s="200"/>
      <c r="Y328" s="200"/>
      <c r="Z328" s="179"/>
      <c r="AA328" s="179"/>
      <c r="AB328" s="179"/>
      <c r="AC328" s="179"/>
      <c r="AD328" s="126"/>
      <c r="AE328" s="126"/>
      <c r="AF328" s="126"/>
      <c r="AG328" s="126"/>
      <c r="AH328" s="126"/>
    </row>
    <row r="329" spans="2:34" ht="12.75" customHeight="1" x14ac:dyDescent="0.2">
      <c r="B329" s="215"/>
      <c r="D329" s="155"/>
      <c r="E329" s="155"/>
      <c r="F329" s="168"/>
      <c r="G329" s="170"/>
      <c r="H329" s="168"/>
      <c r="I329" s="169"/>
      <c r="J329" s="170"/>
      <c r="K329" s="158"/>
      <c r="L329" s="158"/>
      <c r="M329" s="168"/>
      <c r="N329" s="150"/>
      <c r="O329" s="202"/>
      <c r="P329" s="153"/>
      <c r="Q329" s="218"/>
      <c r="R329" s="153"/>
      <c r="S329" s="179"/>
      <c r="T329" s="153"/>
      <c r="U329" s="200"/>
      <c r="V329" s="200"/>
      <c r="W329" s="200"/>
      <c r="X329" s="200"/>
      <c r="Y329" s="200"/>
      <c r="Z329" s="179"/>
      <c r="AA329" s="179"/>
      <c r="AB329" s="179"/>
      <c r="AC329" s="179"/>
      <c r="AD329" s="126"/>
      <c r="AE329" s="126"/>
      <c r="AF329" s="126"/>
      <c r="AG329" s="126"/>
      <c r="AH329" s="126"/>
    </row>
    <row r="330" spans="2:34" ht="12.75" customHeight="1" x14ac:dyDescent="0.2">
      <c r="B330" s="215"/>
      <c r="D330" s="155"/>
      <c r="E330" s="155"/>
      <c r="F330" s="168"/>
      <c r="G330" s="170"/>
      <c r="H330" s="168"/>
      <c r="I330" s="169"/>
      <c r="J330" s="170"/>
      <c r="K330" s="158"/>
      <c r="L330" s="158"/>
      <c r="M330" s="168"/>
      <c r="N330" s="150"/>
      <c r="O330" s="202"/>
      <c r="P330" s="153"/>
      <c r="Q330" s="218"/>
      <c r="R330" s="153"/>
      <c r="S330" s="179"/>
      <c r="T330" s="153"/>
      <c r="U330" s="200"/>
      <c r="V330" s="200"/>
      <c r="W330" s="200"/>
      <c r="X330" s="200"/>
      <c r="Y330" s="200"/>
      <c r="Z330" s="179"/>
      <c r="AA330" s="179"/>
      <c r="AB330" s="179"/>
      <c r="AC330" s="179"/>
      <c r="AD330" s="126"/>
      <c r="AE330" s="126"/>
      <c r="AF330" s="126"/>
      <c r="AG330" s="126"/>
      <c r="AH330" s="126"/>
    </row>
    <row r="331" spans="2:34" ht="12.75" customHeight="1" x14ac:dyDescent="0.2">
      <c r="B331" s="215"/>
      <c r="D331" s="155"/>
      <c r="E331" s="155"/>
      <c r="F331" s="168"/>
      <c r="G331" s="170"/>
      <c r="H331" s="168"/>
      <c r="I331" s="169"/>
      <c r="J331" s="170"/>
      <c r="K331" s="158"/>
      <c r="L331" s="158"/>
      <c r="M331" s="168"/>
      <c r="N331" s="150"/>
      <c r="O331" s="202"/>
      <c r="P331" s="153"/>
      <c r="Q331" s="218"/>
      <c r="R331" s="153"/>
      <c r="S331" s="179"/>
      <c r="T331" s="153"/>
      <c r="U331" s="200"/>
      <c r="V331" s="200"/>
      <c r="W331" s="200"/>
      <c r="X331" s="200"/>
      <c r="Y331" s="200"/>
      <c r="Z331" s="179"/>
      <c r="AA331" s="179"/>
      <c r="AB331" s="179"/>
      <c r="AC331" s="179"/>
      <c r="AD331" s="126"/>
      <c r="AE331" s="126"/>
      <c r="AF331" s="126"/>
      <c r="AG331" s="126"/>
      <c r="AH331" s="126"/>
    </row>
    <row r="332" spans="2:34" ht="12.75" customHeight="1" x14ac:dyDescent="0.2">
      <c r="B332" s="215"/>
      <c r="D332" s="155"/>
      <c r="E332" s="155"/>
      <c r="F332" s="168"/>
      <c r="G332" s="170"/>
      <c r="H332" s="168"/>
      <c r="I332" s="169"/>
      <c r="J332" s="170"/>
      <c r="K332" s="158"/>
      <c r="L332" s="158"/>
      <c r="M332" s="168"/>
      <c r="N332" s="150"/>
      <c r="O332" s="202"/>
      <c r="P332" s="153"/>
      <c r="Q332" s="218"/>
      <c r="R332" s="153"/>
      <c r="S332" s="179"/>
      <c r="T332" s="153"/>
      <c r="U332" s="200"/>
      <c r="V332" s="200"/>
      <c r="W332" s="200"/>
      <c r="X332" s="200"/>
      <c r="Y332" s="200"/>
      <c r="Z332" s="179"/>
      <c r="AA332" s="179"/>
      <c r="AB332" s="179"/>
      <c r="AC332" s="179"/>
      <c r="AD332" s="126"/>
      <c r="AE332" s="126"/>
      <c r="AF332" s="126"/>
      <c r="AG332" s="126"/>
      <c r="AH332" s="126"/>
    </row>
    <row r="333" spans="2:34" ht="12.75" customHeight="1" x14ac:dyDescent="0.2">
      <c r="B333" s="215"/>
      <c r="D333" s="155"/>
      <c r="E333" s="155"/>
      <c r="F333" s="168"/>
      <c r="G333" s="170"/>
      <c r="H333" s="168"/>
      <c r="I333" s="169"/>
      <c r="J333" s="170"/>
      <c r="K333" s="158"/>
      <c r="L333" s="158"/>
      <c r="M333" s="168"/>
      <c r="N333" s="150"/>
      <c r="O333" s="202"/>
      <c r="P333" s="153"/>
      <c r="Q333" s="218"/>
      <c r="R333" s="153"/>
      <c r="S333" s="179"/>
      <c r="T333" s="153"/>
      <c r="U333" s="200"/>
      <c r="V333" s="200"/>
      <c r="W333" s="200"/>
      <c r="X333" s="200"/>
      <c r="Y333" s="200"/>
      <c r="Z333" s="179"/>
      <c r="AA333" s="179"/>
      <c r="AB333" s="179"/>
      <c r="AC333" s="179"/>
      <c r="AD333" s="126"/>
      <c r="AE333" s="126"/>
      <c r="AF333" s="126"/>
      <c r="AG333" s="126"/>
      <c r="AH333" s="126"/>
    </row>
    <row r="334" spans="2:34" ht="12.75" customHeight="1" x14ac:dyDescent="0.2">
      <c r="B334" s="215"/>
      <c r="D334" s="155"/>
      <c r="E334" s="155"/>
      <c r="F334" s="168"/>
      <c r="G334" s="170"/>
      <c r="H334" s="168"/>
      <c r="I334" s="169"/>
      <c r="J334" s="170"/>
      <c r="K334" s="158"/>
      <c r="L334" s="158"/>
      <c r="M334" s="168"/>
      <c r="N334" s="150"/>
      <c r="O334" s="202"/>
      <c r="P334" s="153"/>
      <c r="Q334" s="218"/>
      <c r="R334" s="153"/>
      <c r="S334" s="179"/>
      <c r="T334" s="153"/>
      <c r="U334" s="200"/>
      <c r="V334" s="200"/>
      <c r="W334" s="200"/>
      <c r="X334" s="200"/>
      <c r="Y334" s="200"/>
      <c r="Z334" s="179"/>
      <c r="AA334" s="179"/>
      <c r="AB334" s="179"/>
      <c r="AC334" s="179"/>
      <c r="AD334" s="126"/>
      <c r="AE334" s="126"/>
      <c r="AF334" s="126"/>
      <c r="AG334" s="126"/>
      <c r="AH334" s="126"/>
    </row>
    <row r="335" spans="2:34" ht="12.75" customHeight="1" x14ac:dyDescent="0.2">
      <c r="B335" s="215"/>
      <c r="D335" s="155"/>
      <c r="E335" s="155"/>
      <c r="F335" s="168"/>
      <c r="G335" s="170"/>
      <c r="H335" s="168"/>
      <c r="I335" s="169"/>
      <c r="J335" s="170"/>
      <c r="K335" s="158"/>
      <c r="L335" s="158"/>
      <c r="M335" s="168"/>
      <c r="N335" s="150"/>
      <c r="O335" s="202"/>
      <c r="P335" s="153"/>
      <c r="Q335" s="218"/>
      <c r="R335" s="153"/>
      <c r="S335" s="179"/>
      <c r="T335" s="153"/>
      <c r="U335" s="200"/>
      <c r="V335" s="200"/>
      <c r="W335" s="200"/>
      <c r="X335" s="200"/>
      <c r="Y335" s="200"/>
      <c r="Z335" s="179"/>
      <c r="AA335" s="179"/>
      <c r="AB335" s="179"/>
      <c r="AC335" s="179"/>
      <c r="AD335" s="126"/>
      <c r="AE335" s="126"/>
      <c r="AF335" s="126"/>
      <c r="AG335" s="126"/>
      <c r="AH335" s="126"/>
    </row>
    <row r="336" spans="2:34" ht="12.75" customHeight="1" x14ac:dyDescent="0.2">
      <c r="B336" s="215"/>
      <c r="D336" s="155"/>
      <c r="E336" s="155"/>
      <c r="F336" s="168"/>
      <c r="G336" s="170"/>
      <c r="H336" s="168"/>
      <c r="I336" s="169"/>
      <c r="J336" s="170"/>
      <c r="K336" s="158"/>
      <c r="L336" s="158"/>
      <c r="M336" s="168"/>
      <c r="N336" s="150"/>
      <c r="O336" s="202"/>
      <c r="P336" s="153"/>
      <c r="Q336" s="218"/>
      <c r="R336" s="153"/>
      <c r="S336" s="179"/>
      <c r="T336" s="153"/>
      <c r="U336" s="200"/>
      <c r="V336" s="200"/>
      <c r="W336" s="200"/>
      <c r="X336" s="200"/>
      <c r="Y336" s="200"/>
      <c r="Z336" s="179"/>
      <c r="AA336" s="179"/>
      <c r="AB336" s="179"/>
      <c r="AC336" s="179"/>
      <c r="AD336" s="126"/>
      <c r="AE336" s="126"/>
      <c r="AF336" s="126"/>
      <c r="AG336" s="126"/>
      <c r="AH336" s="126"/>
    </row>
    <row r="337" spans="2:34" ht="12.75" customHeight="1" x14ac:dyDescent="0.2">
      <c r="B337" s="215"/>
      <c r="D337" s="155"/>
      <c r="E337" s="155"/>
      <c r="F337" s="168"/>
      <c r="G337" s="170"/>
      <c r="H337" s="168"/>
      <c r="I337" s="169"/>
      <c r="J337" s="170"/>
      <c r="K337" s="158"/>
      <c r="L337" s="158"/>
      <c r="M337" s="168"/>
      <c r="N337" s="150"/>
      <c r="O337" s="202"/>
      <c r="P337" s="153"/>
      <c r="Q337" s="218"/>
      <c r="R337" s="153"/>
      <c r="S337" s="179"/>
      <c r="T337" s="153"/>
      <c r="U337" s="200"/>
      <c r="V337" s="200"/>
      <c r="W337" s="200"/>
      <c r="X337" s="200"/>
      <c r="Y337" s="200"/>
      <c r="Z337" s="179"/>
      <c r="AA337" s="179"/>
      <c r="AB337" s="179"/>
      <c r="AC337" s="179"/>
      <c r="AD337" s="126"/>
      <c r="AE337" s="126"/>
      <c r="AF337" s="126"/>
      <c r="AG337" s="126"/>
      <c r="AH337" s="126"/>
    </row>
    <row r="338" spans="2:34" ht="12.75" customHeight="1" x14ac:dyDescent="0.2">
      <c r="B338" s="215"/>
      <c r="D338" s="155"/>
      <c r="E338" s="155"/>
      <c r="F338" s="168"/>
      <c r="G338" s="170"/>
      <c r="H338" s="168"/>
      <c r="I338" s="169"/>
      <c r="J338" s="170"/>
      <c r="K338" s="158"/>
      <c r="L338" s="158"/>
      <c r="M338" s="168"/>
      <c r="N338" s="150"/>
      <c r="O338" s="202"/>
      <c r="P338" s="153"/>
      <c r="Q338" s="219"/>
      <c r="R338" s="153"/>
      <c r="S338" s="180"/>
      <c r="T338" s="153"/>
      <c r="U338" s="201"/>
      <c r="V338" s="201"/>
      <c r="W338" s="201"/>
      <c r="X338" s="201"/>
      <c r="Y338" s="201"/>
      <c r="Z338" s="180"/>
      <c r="AA338" s="180"/>
      <c r="AB338" s="180"/>
      <c r="AC338" s="180"/>
      <c r="AD338" s="127"/>
      <c r="AE338" s="127"/>
      <c r="AF338" s="127"/>
      <c r="AG338" s="127"/>
      <c r="AH338" s="127"/>
    </row>
    <row r="339" spans="2:34" ht="12.75" customHeight="1" thickBot="1" x14ac:dyDescent="0.25">
      <c r="B339" s="216"/>
      <c r="D339" s="156"/>
      <c r="E339" s="156"/>
      <c r="F339" s="171"/>
      <c r="G339" s="173"/>
      <c r="H339" s="171"/>
      <c r="I339" s="172"/>
      <c r="J339" s="173"/>
      <c r="K339" s="159"/>
      <c r="L339" s="159"/>
      <c r="M339" s="171"/>
      <c r="N339" s="151"/>
      <c r="O339" s="22" t="str">
        <f t="shared" ref="O339" si="77">IF(OR(TRIM(O324)=0,TRIM(O324)=""),"",IF(IFERROR(TRIM(INDEX(QryItemNamed,MATCH(TRIM(O324),ITEM,0),3)),"")="LS","",IFERROR(TRIM(INDEX(QryItemNamed,MATCH(TRIM(O324),ITEM,0),3)),"")))</f>
        <v>EACH</v>
      </c>
      <c r="P339" s="8" t="str">
        <f t="shared" ref="P339:AE339" si="78">IF(OR(TRIM(P324)=0,TRIM(P324)=""),"",IF(IFERROR(TRIM(INDEX(QryItemNamed,MATCH(TRIM(P324),ITEM,0),3)),"")="LS","",IFERROR(TRIM(INDEX(QryItemNamed,MATCH(TRIM(P324),ITEM,0),3)),"")))</f>
        <v>EACH</v>
      </c>
      <c r="Q339" s="22" t="str">
        <f t="shared" si="78"/>
        <v>FT</v>
      </c>
      <c r="R339" s="22" t="str">
        <f t="shared" si="78"/>
        <v>EACH</v>
      </c>
      <c r="S339" s="8" t="str">
        <f t="shared" si="78"/>
        <v>EACH</v>
      </c>
      <c r="T339" s="8" t="str">
        <f t="shared" si="78"/>
        <v>EACH</v>
      </c>
      <c r="U339" s="62" t="str">
        <f t="shared" si="78"/>
        <v>SF</v>
      </c>
      <c r="V339" s="62" t="str">
        <f t="shared" ref="V339" si="79">IF(OR(TRIM(V324)=0,TRIM(V324)=""),"",IF(IFERROR(TRIM(INDEX(QryItemNamed,MATCH(TRIM(V324),ITEM,0),3)),"")="LS","",IFERROR(TRIM(INDEX(QryItemNamed,MATCH(TRIM(V324),ITEM,0),3)),"")))</f>
        <v>SF</v>
      </c>
      <c r="W339" s="62" t="str">
        <f t="shared" si="78"/>
        <v>SF</v>
      </c>
      <c r="X339" s="62" t="str">
        <f t="shared" si="78"/>
        <v>SF</v>
      </c>
      <c r="Y339" s="62" t="str">
        <f t="shared" si="78"/>
        <v>SF</v>
      </c>
      <c r="Z339" s="8" t="str">
        <f t="shared" si="78"/>
        <v>EACH</v>
      </c>
      <c r="AA339" s="8" t="str">
        <f t="shared" si="78"/>
        <v>EACH</v>
      </c>
      <c r="AB339" s="8" t="str">
        <f t="shared" si="78"/>
        <v>EACH</v>
      </c>
      <c r="AC339" s="8" t="str">
        <f t="shared" si="78"/>
        <v>EACH</v>
      </c>
      <c r="AD339" s="8" t="str">
        <f t="shared" si="78"/>
        <v>FT</v>
      </c>
      <c r="AE339" s="8" t="str">
        <f t="shared" si="78"/>
        <v>FT</v>
      </c>
      <c r="AF339" s="8"/>
      <c r="AG339" s="8"/>
      <c r="AH339" s="8"/>
    </row>
    <row r="340" spans="2:34" ht="12.75" customHeight="1" x14ac:dyDescent="0.2">
      <c r="B340" s="18"/>
      <c r="D340" s="86"/>
      <c r="E340" s="86"/>
      <c r="F340" s="203"/>
      <c r="G340" s="204"/>
      <c r="H340" s="205"/>
      <c r="I340" s="206"/>
      <c r="J340" s="207"/>
      <c r="K340" s="86"/>
      <c r="L340" s="86"/>
      <c r="M340" s="87"/>
      <c r="N340" s="84"/>
      <c r="O340" s="9"/>
      <c r="P340" s="10"/>
      <c r="Q340" s="10"/>
      <c r="R340" s="9"/>
      <c r="S340" s="9"/>
      <c r="T340" s="9"/>
      <c r="U340" s="64"/>
      <c r="V340" s="64"/>
      <c r="W340" s="64"/>
      <c r="X340" s="64"/>
      <c r="Y340" s="64"/>
      <c r="Z340" s="9"/>
      <c r="AA340" s="9"/>
      <c r="AB340" s="9"/>
      <c r="AC340" s="9"/>
      <c r="AD340" s="9"/>
      <c r="AE340" s="9"/>
      <c r="AF340" s="9"/>
      <c r="AG340" s="9"/>
      <c r="AH340" s="9"/>
    </row>
    <row r="341" spans="2:34" ht="12.75" customHeight="1" x14ac:dyDescent="0.2">
      <c r="B341" s="18">
        <v>1</v>
      </c>
      <c r="D341" s="181" t="s">
        <v>131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213"/>
      <c r="O341" s="39">
        <f>O321</f>
        <v>13</v>
      </c>
      <c r="P341" s="39">
        <f>P321</f>
        <v>3</v>
      </c>
      <c r="Q341" s="39">
        <f t="shared" ref="Q341:AE341" si="80">Q321</f>
        <v>475</v>
      </c>
      <c r="R341" s="39">
        <f t="shared" si="80"/>
        <v>14</v>
      </c>
      <c r="S341" s="39">
        <f t="shared" si="80"/>
        <v>6</v>
      </c>
      <c r="T341" s="39">
        <f t="shared" si="80"/>
        <v>16</v>
      </c>
      <c r="U341" s="39">
        <f t="shared" si="80"/>
        <v>265</v>
      </c>
      <c r="V341" s="39">
        <f t="shared" si="80"/>
        <v>108</v>
      </c>
      <c r="W341" s="39">
        <f t="shared" si="80"/>
        <v>860</v>
      </c>
      <c r="X341" s="39">
        <f t="shared" si="80"/>
        <v>265</v>
      </c>
      <c r="Y341" s="39">
        <f t="shared" si="80"/>
        <v>968</v>
      </c>
      <c r="Z341" s="39">
        <f t="shared" si="80"/>
        <v>4</v>
      </c>
      <c r="AA341" s="39">
        <f t="shared" si="80"/>
        <v>101</v>
      </c>
      <c r="AB341" s="39">
        <f t="shared" si="80"/>
        <v>66</v>
      </c>
      <c r="AC341" s="39">
        <f t="shared" si="80"/>
        <v>7</v>
      </c>
      <c r="AD341" s="39">
        <f t="shared" si="80"/>
        <v>21</v>
      </c>
      <c r="AE341" s="39">
        <f t="shared" si="80"/>
        <v>67</v>
      </c>
      <c r="AF341" s="39"/>
      <c r="AG341" s="39"/>
      <c r="AH341" s="39"/>
    </row>
    <row r="342" spans="2:34" ht="12.75" customHeight="1" thickBot="1" x14ac:dyDescent="0.25">
      <c r="B342" s="18"/>
      <c r="D342" s="9"/>
      <c r="E342" s="9"/>
      <c r="F342" s="208"/>
      <c r="G342" s="209"/>
      <c r="H342" s="210"/>
      <c r="I342" s="211"/>
      <c r="J342" s="212"/>
      <c r="K342" s="27"/>
      <c r="L342" s="9"/>
      <c r="M342" s="79"/>
      <c r="N342" s="23"/>
      <c r="O342" s="9"/>
      <c r="P342" s="10"/>
      <c r="Q342" s="35"/>
      <c r="R342" s="9"/>
      <c r="S342" s="9"/>
      <c r="T342" s="9"/>
      <c r="U342" s="64"/>
      <c r="V342" s="64"/>
      <c r="W342" s="64"/>
      <c r="X342" s="64"/>
      <c r="Y342" s="64"/>
      <c r="Z342" s="9"/>
      <c r="AA342" s="9"/>
      <c r="AB342" s="9"/>
      <c r="AC342" s="9"/>
      <c r="AD342" s="9"/>
      <c r="AE342" s="9"/>
      <c r="AF342" s="9"/>
      <c r="AG342" s="9"/>
      <c r="AH342" s="9"/>
    </row>
    <row r="343" spans="2:34" ht="12.75" customHeight="1" x14ac:dyDescent="0.2">
      <c r="B343" s="5" t="s">
        <v>9</v>
      </c>
      <c r="D343" s="115" t="s">
        <v>131</v>
      </c>
      <c r="E343" s="116"/>
      <c r="F343" s="116"/>
      <c r="G343" s="116"/>
      <c r="H343" s="116"/>
      <c r="I343" s="116"/>
      <c r="J343" s="116"/>
      <c r="K343" s="116"/>
      <c r="L343" s="116"/>
      <c r="M343" s="116"/>
      <c r="N343" s="82"/>
      <c r="O343" s="33">
        <f>IF(O326="","",IF(O339="",IF(SUM(COUNTIF(O340:O342,"LS")+COUNTIF(O340:O342,"LUMP"))&gt;0,"LS",""),IF(SUM(O340:O342)&gt;0,ROUNDUP(SUM(O340:O342),0),"")))</f>
        <v>13</v>
      </c>
      <c r="P343" s="33">
        <f>IF(P326="","",IF(P339="",IF(SUM(COUNTIF(P340:P342,"LS")+COUNTIF(P340:P342,"LUMP"))&gt;0,"LS",""),IF(SUM(P340:P342)&gt;0,ROUNDUP(SUM(P340:P342),0),"")))</f>
        <v>3</v>
      </c>
      <c r="Q343" s="33">
        <f>IF(Q324="","",SUM(Q340:Q342)+28*COUNTIF(Q340:Q342,"14 / 14")+24*COUNTIF(Q340:Q342,"12 / 12")+20*COUNTIF(Q340:Q342,"10 / 10"))</f>
        <v>475</v>
      </c>
      <c r="R343" s="11">
        <f t="shared" ref="R343:AE343" si="81">IF(R326="","",IF(R339="",IF(SUM(COUNTIF(R340:R342,"LS")+COUNTIF(R340:R342,"LUMP"))&gt;0,"LS",""),IF(SUM(R340:R342)&gt;0,ROUNDUP(SUM(R340:R342),0),"")))</f>
        <v>14</v>
      </c>
      <c r="S343" s="11">
        <f t="shared" si="81"/>
        <v>6</v>
      </c>
      <c r="T343" s="11">
        <f t="shared" si="81"/>
        <v>16</v>
      </c>
      <c r="U343" s="66">
        <f t="shared" si="81"/>
        <v>265</v>
      </c>
      <c r="V343" s="66">
        <f t="shared" ref="V343" si="82">IF(V326="","",IF(V339="",IF(SUM(COUNTIF(V340:V342,"LS")+COUNTIF(V340:V342,"LUMP"))&gt;0,"LS",""),IF(SUM(V340:V342)&gt;0,ROUNDUP(SUM(V340:V342),0),"")))</f>
        <v>108</v>
      </c>
      <c r="W343" s="66">
        <f t="shared" si="81"/>
        <v>860</v>
      </c>
      <c r="X343" s="66">
        <f t="shared" si="81"/>
        <v>265</v>
      </c>
      <c r="Y343" s="66">
        <f t="shared" si="81"/>
        <v>968</v>
      </c>
      <c r="Z343" s="11">
        <f t="shared" si="81"/>
        <v>4</v>
      </c>
      <c r="AA343" s="11">
        <f t="shared" si="81"/>
        <v>101</v>
      </c>
      <c r="AB343" s="11">
        <f t="shared" si="81"/>
        <v>66</v>
      </c>
      <c r="AC343" s="11">
        <f t="shared" si="81"/>
        <v>7</v>
      </c>
      <c r="AD343" s="11">
        <f t="shared" si="81"/>
        <v>21</v>
      </c>
      <c r="AE343" s="11">
        <f t="shared" si="81"/>
        <v>67</v>
      </c>
      <c r="AF343" s="11"/>
      <c r="AG343" s="11"/>
      <c r="AH343" s="11"/>
    </row>
  </sheetData>
  <mergeCells count="605">
    <mergeCell ref="K277:K278"/>
    <mergeCell ref="E52:E53"/>
    <mergeCell ref="E131:E134"/>
    <mergeCell ref="K112:K114"/>
    <mergeCell ref="E103:E104"/>
    <mergeCell ref="F89:G102"/>
    <mergeCell ref="D87:J87"/>
    <mergeCell ref="D88:J88"/>
    <mergeCell ref="D103:D104"/>
    <mergeCell ref="D144:D145"/>
    <mergeCell ref="D131:D134"/>
    <mergeCell ref="D146:D147"/>
    <mergeCell ref="D263:D273"/>
    <mergeCell ref="E263:E273"/>
    <mergeCell ref="F263:G273"/>
    <mergeCell ref="H263:J273"/>
    <mergeCell ref="K263:K273"/>
    <mergeCell ref="F274:G274"/>
    <mergeCell ref="H274:J274"/>
    <mergeCell ref="F275:G275"/>
    <mergeCell ref="H275:J275"/>
    <mergeCell ref="D221:D228"/>
    <mergeCell ref="E221:E228"/>
    <mergeCell ref="D277:D278"/>
    <mergeCell ref="F318:G318"/>
    <mergeCell ref="H318:J318"/>
    <mergeCell ref="F307:G307"/>
    <mergeCell ref="F308:G308"/>
    <mergeCell ref="F309:G309"/>
    <mergeCell ref="F311:G311"/>
    <mergeCell ref="F312:G312"/>
    <mergeCell ref="H312:J312"/>
    <mergeCell ref="F313:G313"/>
    <mergeCell ref="H313:J313"/>
    <mergeCell ref="F310:G310"/>
    <mergeCell ref="H310:J310"/>
    <mergeCell ref="F314:G314"/>
    <mergeCell ref="H314:J314"/>
    <mergeCell ref="F315:G315"/>
    <mergeCell ref="H315:J315"/>
    <mergeCell ref="F316:G316"/>
    <mergeCell ref="E277:E278"/>
    <mergeCell ref="F277:G278"/>
    <mergeCell ref="H277:J278"/>
    <mergeCell ref="F279:G279"/>
    <mergeCell ref="D289:D299"/>
    <mergeCell ref="F302:G302"/>
    <mergeCell ref="F303:G303"/>
    <mergeCell ref="F304:G304"/>
    <mergeCell ref="H279:J279"/>
    <mergeCell ref="D280:D281"/>
    <mergeCell ref="E280:E281"/>
    <mergeCell ref="F280:G281"/>
    <mergeCell ref="H280:J281"/>
    <mergeCell ref="H282:J282"/>
    <mergeCell ref="D285:D288"/>
    <mergeCell ref="F301:G301"/>
    <mergeCell ref="E289:E299"/>
    <mergeCell ref="F300:G300"/>
    <mergeCell ref="F289:G299"/>
    <mergeCell ref="H289:J299"/>
    <mergeCell ref="E285:E288"/>
    <mergeCell ref="F285:G288"/>
    <mergeCell ref="H285:J288"/>
    <mergeCell ref="AC248:AC259"/>
    <mergeCell ref="AD248:AD259"/>
    <mergeCell ref="AE248:AE259"/>
    <mergeCell ref="Z248:Z259"/>
    <mergeCell ref="F317:G317"/>
    <mergeCell ref="H317:J317"/>
    <mergeCell ref="F276:G276"/>
    <mergeCell ref="H276:J276"/>
    <mergeCell ref="F305:G305"/>
    <mergeCell ref="F306:G306"/>
    <mergeCell ref="AA277:AA278"/>
    <mergeCell ref="AB277:AB278"/>
    <mergeCell ref="AA263:AA273"/>
    <mergeCell ref="AB263:AB273"/>
    <mergeCell ref="K289:K299"/>
    <mergeCell ref="K280:K281"/>
    <mergeCell ref="AA280:AA281"/>
    <mergeCell ref="AB280:AB281"/>
    <mergeCell ref="K283:K284"/>
    <mergeCell ref="K285:K288"/>
    <mergeCell ref="Q285:Q288"/>
    <mergeCell ref="H283:J284"/>
    <mergeCell ref="F283:G284"/>
    <mergeCell ref="Z289:Z299"/>
    <mergeCell ref="E233:E235"/>
    <mergeCell ref="F232:G232"/>
    <mergeCell ref="H232:J232"/>
    <mergeCell ref="H239:J239"/>
    <mergeCell ref="F221:G228"/>
    <mergeCell ref="H238:J238"/>
    <mergeCell ref="F237:G237"/>
    <mergeCell ref="H237:J237"/>
    <mergeCell ref="AH248:AH259"/>
    <mergeCell ref="D244:AE244"/>
    <mergeCell ref="D245:J245"/>
    <mergeCell ref="D246:J246"/>
    <mergeCell ref="Q248:Q259"/>
    <mergeCell ref="R248:R259"/>
    <mergeCell ref="S248:S259"/>
    <mergeCell ref="T248:T259"/>
    <mergeCell ref="U248:U259"/>
    <mergeCell ref="V248:V259"/>
    <mergeCell ref="W248:W259"/>
    <mergeCell ref="X248:X259"/>
    <mergeCell ref="Y248:Y259"/>
    <mergeCell ref="M247:M260"/>
    <mergeCell ref="P248:P259"/>
    <mergeCell ref="AA248:AA259"/>
    <mergeCell ref="B247:B260"/>
    <mergeCell ref="D247:D260"/>
    <mergeCell ref="E247:E260"/>
    <mergeCell ref="F247:G260"/>
    <mergeCell ref="H247:J260"/>
    <mergeCell ref="K247:K260"/>
    <mergeCell ref="D261:D262"/>
    <mergeCell ref="E261:E262"/>
    <mergeCell ref="F261:G262"/>
    <mergeCell ref="H261:J262"/>
    <mergeCell ref="K261:K262"/>
    <mergeCell ref="O248:O259"/>
    <mergeCell ref="AH11:AH22"/>
    <mergeCell ref="AH90:AH101"/>
    <mergeCell ref="AH169:AH180"/>
    <mergeCell ref="AH327:AH338"/>
    <mergeCell ref="F144:G145"/>
    <mergeCell ref="H142:J142"/>
    <mergeCell ref="H143:J143"/>
    <mergeCell ref="K24:K25"/>
    <mergeCell ref="K27:K28"/>
    <mergeCell ref="F52:G53"/>
    <mergeCell ref="H52:J53"/>
    <mergeCell ref="K52:K53"/>
    <mergeCell ref="F124:G124"/>
    <mergeCell ref="H124:J124"/>
    <mergeCell ref="F125:G125"/>
    <mergeCell ref="H125:J125"/>
    <mergeCell ref="F126:G126"/>
    <mergeCell ref="F83:G83"/>
    <mergeCell ref="H83:J83"/>
    <mergeCell ref="F79:G79"/>
    <mergeCell ref="H221:J228"/>
    <mergeCell ref="K221:K228"/>
    <mergeCell ref="AB248:AB259"/>
    <mergeCell ref="D7:AH7"/>
    <mergeCell ref="D205:D212"/>
    <mergeCell ref="E205:E212"/>
    <mergeCell ref="F205:G212"/>
    <mergeCell ref="H205:J212"/>
    <mergeCell ref="K205:K212"/>
    <mergeCell ref="F135:G135"/>
    <mergeCell ref="H135:J135"/>
    <mergeCell ref="F136:G136"/>
    <mergeCell ref="H136:J136"/>
    <mergeCell ref="F150:G150"/>
    <mergeCell ref="H150:J150"/>
    <mergeCell ref="F122:G122"/>
    <mergeCell ref="F123:G123"/>
    <mergeCell ref="H122:J122"/>
    <mergeCell ref="H123:J123"/>
    <mergeCell ref="K146:K147"/>
    <mergeCell ref="H146:J147"/>
    <mergeCell ref="H121:J121"/>
    <mergeCell ref="F142:G142"/>
    <mergeCell ref="E144:E145"/>
    <mergeCell ref="N10:N23"/>
    <mergeCell ref="O11:O22"/>
    <mergeCell ref="O90:O101"/>
    <mergeCell ref="D216:D217"/>
    <mergeCell ref="F146:G147"/>
    <mergeCell ref="H195:J195"/>
    <mergeCell ref="F197:G197"/>
    <mergeCell ref="H197:J197"/>
    <mergeCell ref="F199:G199"/>
    <mergeCell ref="H199:J199"/>
    <mergeCell ref="D183:D185"/>
    <mergeCell ref="E183:E185"/>
    <mergeCell ref="H188:J188"/>
    <mergeCell ref="F189:G189"/>
    <mergeCell ref="F182:G182"/>
    <mergeCell ref="D214:D215"/>
    <mergeCell ref="E214:E215"/>
    <mergeCell ref="F214:G215"/>
    <mergeCell ref="H214:J215"/>
    <mergeCell ref="D202:D203"/>
    <mergeCell ref="H154:J154"/>
    <mergeCell ref="H155:J155"/>
    <mergeCell ref="F156:G156"/>
    <mergeCell ref="H157:J157"/>
    <mergeCell ref="F155:G155"/>
    <mergeCell ref="H156:J156"/>
    <mergeCell ref="H151:J151"/>
    <mergeCell ref="B89:B102"/>
    <mergeCell ref="D24:D25"/>
    <mergeCell ref="D27:D28"/>
    <mergeCell ref="E68:E74"/>
    <mergeCell ref="D68:D74"/>
    <mergeCell ref="F143:G143"/>
    <mergeCell ref="F148:G148"/>
    <mergeCell ref="D112:D114"/>
    <mergeCell ref="F105:G106"/>
    <mergeCell ref="E107:E108"/>
    <mergeCell ref="F107:G108"/>
    <mergeCell ref="E109:E110"/>
    <mergeCell ref="E105:E106"/>
    <mergeCell ref="F109:G110"/>
    <mergeCell ref="D105:D106"/>
    <mergeCell ref="D107:D108"/>
    <mergeCell ref="D109:D110"/>
    <mergeCell ref="E112:E114"/>
    <mergeCell ref="F112:G114"/>
    <mergeCell ref="D89:D102"/>
    <mergeCell ref="F39:G39"/>
    <mergeCell ref="D47:D51"/>
    <mergeCell ref="E54:E60"/>
    <mergeCell ref="D52:D53"/>
    <mergeCell ref="B10:B23"/>
    <mergeCell ref="D10:D23"/>
    <mergeCell ref="E10:E23"/>
    <mergeCell ref="F10:G23"/>
    <mergeCell ref="H10:J23"/>
    <mergeCell ref="F29:G29"/>
    <mergeCell ref="H29:J29"/>
    <mergeCell ref="E24:E25"/>
    <mergeCell ref="E27:E28"/>
    <mergeCell ref="F24:G25"/>
    <mergeCell ref="F27:G28"/>
    <mergeCell ref="H24:J25"/>
    <mergeCell ref="H27:J28"/>
    <mergeCell ref="F26:G26"/>
    <mergeCell ref="D8:J8"/>
    <mergeCell ref="D9:J9"/>
    <mergeCell ref="F80:G80"/>
    <mergeCell ref="H80:J80"/>
    <mergeCell ref="F81:G81"/>
    <mergeCell ref="H81:J81"/>
    <mergeCell ref="H68:J74"/>
    <mergeCell ref="F68:G74"/>
    <mergeCell ref="K109:K110"/>
    <mergeCell ref="F103:G104"/>
    <mergeCell ref="H103:J104"/>
    <mergeCell ref="K103:K104"/>
    <mergeCell ref="F36:G36"/>
    <mergeCell ref="E40:E41"/>
    <mergeCell ref="D40:D41"/>
    <mergeCell ref="F40:G41"/>
    <mergeCell ref="D30:D35"/>
    <mergeCell ref="E30:E35"/>
    <mergeCell ref="F30:G35"/>
    <mergeCell ref="F66:G67"/>
    <mergeCell ref="F47:G51"/>
    <mergeCell ref="K66:K67"/>
    <mergeCell ref="D62:D65"/>
    <mergeCell ref="E62:E65"/>
    <mergeCell ref="Z68:Z74"/>
    <mergeCell ref="AB109:AB110"/>
    <mergeCell ref="Q112:Q114"/>
    <mergeCell ref="F54:G60"/>
    <mergeCell ref="H54:J60"/>
    <mergeCell ref="K54:K60"/>
    <mergeCell ref="AE11:AE22"/>
    <mergeCell ref="AA11:AA22"/>
    <mergeCell ref="AB11:AB22"/>
    <mergeCell ref="AC11:AC22"/>
    <mergeCell ref="W11:W22"/>
    <mergeCell ref="X11:X22"/>
    <mergeCell ref="Y11:Y22"/>
    <mergeCell ref="Z11:Z22"/>
    <mergeCell ref="AD11:AD22"/>
    <mergeCell ref="P11:P22"/>
    <mergeCell ref="Q11:Q22"/>
    <mergeCell ref="R11:R22"/>
    <mergeCell ref="S11:S22"/>
    <mergeCell ref="U11:U22"/>
    <mergeCell ref="H105:J106"/>
    <mergeCell ref="K105:K106"/>
    <mergeCell ref="H107:J108"/>
    <mergeCell ref="V11:V22"/>
    <mergeCell ref="M10:M23"/>
    <mergeCell ref="K30:K35"/>
    <mergeCell ref="H40:J41"/>
    <mergeCell ref="K40:K41"/>
    <mergeCell ref="H36:J36"/>
    <mergeCell ref="H26:J26"/>
    <mergeCell ref="K47:K51"/>
    <mergeCell ref="T11:T22"/>
    <mergeCell ref="K10:K23"/>
    <mergeCell ref="L10:L23"/>
    <mergeCell ref="H30:J35"/>
    <mergeCell ref="H39:J39"/>
    <mergeCell ref="H47:J51"/>
    <mergeCell ref="H45:J45"/>
    <mergeCell ref="B168:B181"/>
    <mergeCell ref="D168:D181"/>
    <mergeCell ref="E168:E181"/>
    <mergeCell ref="F168:G181"/>
    <mergeCell ref="H168:J181"/>
    <mergeCell ref="AC169:AC180"/>
    <mergeCell ref="AD169:AD180"/>
    <mergeCell ref="AA169:AA180"/>
    <mergeCell ref="AB169:AB180"/>
    <mergeCell ref="U169:U180"/>
    <mergeCell ref="W169:W180"/>
    <mergeCell ref="X169:X180"/>
    <mergeCell ref="Y169:Y180"/>
    <mergeCell ref="Z169:Z180"/>
    <mergeCell ref="R169:R180"/>
    <mergeCell ref="S169:S180"/>
    <mergeCell ref="V169:V180"/>
    <mergeCell ref="T169:T180"/>
    <mergeCell ref="L168:L181"/>
    <mergeCell ref="Q169:Q180"/>
    <mergeCell ref="M168:M181"/>
    <mergeCell ref="P169:P180"/>
    <mergeCell ref="K168:K181"/>
    <mergeCell ref="D341:N341"/>
    <mergeCell ref="AA261:AA262"/>
    <mergeCell ref="B326:B339"/>
    <mergeCell ref="D326:D339"/>
    <mergeCell ref="E326:E339"/>
    <mergeCell ref="F326:G339"/>
    <mergeCell ref="H326:J339"/>
    <mergeCell ref="K326:K339"/>
    <mergeCell ref="D323:AE323"/>
    <mergeCell ref="D324:J324"/>
    <mergeCell ref="D325:J325"/>
    <mergeCell ref="Q327:Q338"/>
    <mergeCell ref="T327:T338"/>
    <mergeCell ref="H303:J303"/>
    <mergeCell ref="H304:J304"/>
    <mergeCell ref="H305:J305"/>
    <mergeCell ref="H306:J306"/>
    <mergeCell ref="H307:J307"/>
    <mergeCell ref="H308:J308"/>
    <mergeCell ref="H309:J309"/>
    <mergeCell ref="H301:J301"/>
    <mergeCell ref="H302:J302"/>
    <mergeCell ref="F282:G282"/>
    <mergeCell ref="H300:J300"/>
    <mergeCell ref="U90:U101"/>
    <mergeCell ref="E218:E219"/>
    <mergeCell ref="D343:M343"/>
    <mergeCell ref="AD327:AD338"/>
    <mergeCell ref="AE327:AE338"/>
    <mergeCell ref="F340:G340"/>
    <mergeCell ref="H340:J340"/>
    <mergeCell ref="AA327:AA338"/>
    <mergeCell ref="AB327:AB338"/>
    <mergeCell ref="AC327:AC338"/>
    <mergeCell ref="U327:U338"/>
    <mergeCell ref="W327:W338"/>
    <mergeCell ref="X327:X338"/>
    <mergeCell ref="Y327:Y338"/>
    <mergeCell ref="Z327:Z338"/>
    <mergeCell ref="R327:R338"/>
    <mergeCell ref="S327:S338"/>
    <mergeCell ref="L326:L339"/>
    <mergeCell ref="F342:G342"/>
    <mergeCell ref="H342:J342"/>
    <mergeCell ref="M326:M339"/>
    <mergeCell ref="O327:O338"/>
    <mergeCell ref="N326:N339"/>
    <mergeCell ref="H126:J126"/>
    <mergeCell ref="F62:G65"/>
    <mergeCell ref="H62:J65"/>
    <mergeCell ref="F45:G45"/>
    <mergeCell ref="K62:K65"/>
    <mergeCell ref="D66:D67"/>
    <mergeCell ref="V327:V338"/>
    <mergeCell ref="P327:P338"/>
    <mergeCell ref="K131:K134"/>
    <mergeCell ref="K89:K102"/>
    <mergeCell ref="L89:L102"/>
    <mergeCell ref="M89:M102"/>
    <mergeCell ref="P90:P101"/>
    <mergeCell ref="Q90:Q101"/>
    <mergeCell ref="D128:D130"/>
    <mergeCell ref="E128:E130"/>
    <mergeCell ref="F128:G130"/>
    <mergeCell ref="H128:J130"/>
    <mergeCell ref="E116:E119"/>
    <mergeCell ref="F116:G119"/>
    <mergeCell ref="H116:J119"/>
    <mergeCell ref="H311:J311"/>
    <mergeCell ref="F159:G159"/>
    <mergeCell ref="H159:J159"/>
    <mergeCell ref="F151:G151"/>
    <mergeCell ref="F127:G127"/>
    <mergeCell ref="H198:J198"/>
    <mergeCell ref="F37:G37"/>
    <mergeCell ref="H37:J37"/>
    <mergeCell ref="F42:G42"/>
    <mergeCell ref="H42:J42"/>
    <mergeCell ref="F82:G82"/>
    <mergeCell ref="H82:J82"/>
    <mergeCell ref="F46:G46"/>
    <mergeCell ref="F77:G77"/>
    <mergeCell ref="F78:G78"/>
    <mergeCell ref="F43:G43"/>
    <mergeCell ref="F61:G61"/>
    <mergeCell ref="H46:J46"/>
    <mergeCell ref="H77:J77"/>
    <mergeCell ref="H78:J78"/>
    <mergeCell ref="H43:J43"/>
    <mergeCell ref="H61:J61"/>
    <mergeCell ref="H66:J67"/>
    <mergeCell ref="H76:J76"/>
    <mergeCell ref="H44:J44"/>
    <mergeCell ref="F44:G44"/>
    <mergeCell ref="F76:G76"/>
    <mergeCell ref="H196:J196"/>
    <mergeCell ref="AA90:AA101"/>
    <mergeCell ref="AB90:AB101"/>
    <mergeCell ref="D54:D60"/>
    <mergeCell ref="AB47:AB51"/>
    <mergeCell ref="K68:K74"/>
    <mergeCell ref="W90:W101"/>
    <mergeCell ref="AA139:AA141"/>
    <mergeCell ref="Q116:Q119"/>
    <mergeCell ref="K128:K130"/>
    <mergeCell ref="AB105:AB106"/>
    <mergeCell ref="AB107:AB108"/>
    <mergeCell ref="K139:K141"/>
    <mergeCell ref="AA103:AA104"/>
    <mergeCell ref="AA105:AA106"/>
    <mergeCell ref="AA107:AA108"/>
    <mergeCell ref="AA109:AA110"/>
    <mergeCell ref="K107:K108"/>
    <mergeCell ref="H139:J141"/>
    <mergeCell ref="F137:G137"/>
    <mergeCell ref="H109:J110"/>
    <mergeCell ref="H112:J114"/>
    <mergeCell ref="K116:K119"/>
    <mergeCell ref="F115:G115"/>
    <mergeCell ref="H115:J115"/>
    <mergeCell ref="AA144:AA145"/>
    <mergeCell ref="AB144:AB145"/>
    <mergeCell ref="AA146:AA147"/>
    <mergeCell ref="AB146:AB147"/>
    <mergeCell ref="AB139:AB141"/>
    <mergeCell ref="Q183:Q185"/>
    <mergeCell ref="E190:E192"/>
    <mergeCell ref="AC24:AC25"/>
    <mergeCell ref="AC30:AC35"/>
    <mergeCell ref="AB52:AB53"/>
    <mergeCell ref="AA52:AA53"/>
    <mergeCell ref="Q66:Q67"/>
    <mergeCell ref="AA54:AA60"/>
    <mergeCell ref="Z62:Z65"/>
    <mergeCell ref="AA47:AA51"/>
    <mergeCell ref="R90:R101"/>
    <mergeCell ref="AC90:AC101"/>
    <mergeCell ref="X90:X101"/>
    <mergeCell ref="Y90:Y101"/>
    <mergeCell ref="V90:V101"/>
    <mergeCell ref="Z90:Z101"/>
    <mergeCell ref="T90:T101"/>
    <mergeCell ref="AB54:AB60"/>
    <mergeCell ref="F190:G192"/>
    <mergeCell ref="Q233:Q235"/>
    <mergeCell ref="F231:G231"/>
    <mergeCell ref="AA205:AA212"/>
    <mergeCell ref="AA216:AA217"/>
    <mergeCell ref="AB216:AB217"/>
    <mergeCell ref="AB205:AB212"/>
    <mergeCell ref="AA214:AA215"/>
    <mergeCell ref="AB214:AB215"/>
    <mergeCell ref="AD68:AD74"/>
    <mergeCell ref="AB103:AB104"/>
    <mergeCell ref="AD90:AD101"/>
    <mergeCell ref="AA128:AA130"/>
    <mergeCell ref="AB128:AB130"/>
    <mergeCell ref="AA131:AA134"/>
    <mergeCell ref="AB131:AB134"/>
    <mergeCell ref="AA202:AA203"/>
    <mergeCell ref="AB202:AB203"/>
    <mergeCell ref="D165:AE165"/>
    <mergeCell ref="D166:J166"/>
    <mergeCell ref="D167:J167"/>
    <mergeCell ref="F121:G121"/>
    <mergeCell ref="H79:J79"/>
    <mergeCell ref="O169:O180"/>
    <mergeCell ref="F196:G196"/>
    <mergeCell ref="H190:J192"/>
    <mergeCell ref="K190:K192"/>
    <mergeCell ref="D321:N321"/>
    <mergeCell ref="H316:J316"/>
    <mergeCell ref="AB221:AB228"/>
    <mergeCell ref="F239:G239"/>
    <mergeCell ref="H231:J231"/>
    <mergeCell ref="F230:G230"/>
    <mergeCell ref="Q190:Q192"/>
    <mergeCell ref="F193:G193"/>
    <mergeCell ref="H193:J193"/>
    <mergeCell ref="F194:G194"/>
    <mergeCell ref="H194:J194"/>
    <mergeCell ref="F238:G238"/>
    <mergeCell ref="AA221:AA228"/>
    <mergeCell ref="AA218:AA219"/>
    <mergeCell ref="AB218:AB219"/>
    <mergeCell ref="K214:K215"/>
    <mergeCell ref="F216:G217"/>
    <mergeCell ref="H216:J217"/>
    <mergeCell ref="F204:G204"/>
    <mergeCell ref="H204:J204"/>
    <mergeCell ref="F218:G219"/>
    <mergeCell ref="H229:J229"/>
    <mergeCell ref="F200:G200"/>
    <mergeCell ref="H200:J200"/>
    <mergeCell ref="F198:G198"/>
    <mergeCell ref="F220:G220"/>
    <mergeCell ref="H220:J220"/>
    <mergeCell ref="F229:G229"/>
    <mergeCell ref="K218:K219"/>
    <mergeCell ref="H202:J203"/>
    <mergeCell ref="H201:J201"/>
    <mergeCell ref="F202:G203"/>
    <mergeCell ref="H218:J219"/>
    <mergeCell ref="D84:N84"/>
    <mergeCell ref="N89:N102"/>
    <mergeCell ref="N168:N181"/>
    <mergeCell ref="D240:N240"/>
    <mergeCell ref="D241:N241"/>
    <mergeCell ref="F138:G138"/>
    <mergeCell ref="H137:J137"/>
    <mergeCell ref="H138:J138"/>
    <mergeCell ref="F157:G157"/>
    <mergeCell ref="F131:G134"/>
    <mergeCell ref="D86:AE86"/>
    <mergeCell ref="S90:S101"/>
    <mergeCell ref="K144:K145"/>
    <mergeCell ref="E146:E147"/>
    <mergeCell ref="F153:G153"/>
    <mergeCell ref="H127:J127"/>
    <mergeCell ref="H144:J145"/>
    <mergeCell ref="H153:J153"/>
    <mergeCell ref="F213:G213"/>
    <mergeCell ref="H213:J213"/>
    <mergeCell ref="F158:G158"/>
    <mergeCell ref="H158:J158"/>
    <mergeCell ref="F233:G235"/>
    <mergeCell ref="H233:J235"/>
    <mergeCell ref="E66:E67"/>
    <mergeCell ref="E47:E51"/>
    <mergeCell ref="E89:E102"/>
    <mergeCell ref="D283:D284"/>
    <mergeCell ref="L247:L260"/>
    <mergeCell ref="E283:E284"/>
    <mergeCell ref="E202:E203"/>
    <mergeCell ref="E216:E217"/>
    <mergeCell ref="H131:J134"/>
    <mergeCell ref="K202:K203"/>
    <mergeCell ref="F154:G154"/>
    <mergeCell ref="H148:J148"/>
    <mergeCell ref="F152:G152"/>
    <mergeCell ref="D116:D119"/>
    <mergeCell ref="F236:G236"/>
    <mergeCell ref="H236:J236"/>
    <mergeCell ref="H189:J189"/>
    <mergeCell ref="D190:D192"/>
    <mergeCell ref="H152:J152"/>
    <mergeCell ref="D218:D219"/>
    <mergeCell ref="H182:J182"/>
    <mergeCell ref="H89:J102"/>
    <mergeCell ref="F201:G201"/>
    <mergeCell ref="H230:J230"/>
    <mergeCell ref="AE90:AE101"/>
    <mergeCell ref="AF11:AF22"/>
    <mergeCell ref="AF90:AF101"/>
    <mergeCell ref="AF169:AF180"/>
    <mergeCell ref="AF248:AF259"/>
    <mergeCell ref="AF327:AF338"/>
    <mergeCell ref="AE169:AE180"/>
    <mergeCell ref="AE62:AE65"/>
    <mergeCell ref="AG11:AG22"/>
    <mergeCell ref="AG90:AG101"/>
    <mergeCell ref="AG169:AG180"/>
    <mergeCell ref="AG248:AG259"/>
    <mergeCell ref="D242:N242"/>
    <mergeCell ref="D163:N163"/>
    <mergeCell ref="D162:N162"/>
    <mergeCell ref="D161:N161"/>
    <mergeCell ref="F195:G195"/>
    <mergeCell ref="E139:E141"/>
    <mergeCell ref="F139:G141"/>
    <mergeCell ref="AG327:AG338"/>
    <mergeCell ref="AE289:AE299"/>
    <mergeCell ref="F183:G185"/>
    <mergeCell ref="H183:J185"/>
    <mergeCell ref="F186:G186"/>
    <mergeCell ref="H186:J186"/>
    <mergeCell ref="F187:G187"/>
    <mergeCell ref="H187:J187"/>
    <mergeCell ref="F188:G188"/>
    <mergeCell ref="D139:D141"/>
    <mergeCell ref="K183:K185"/>
    <mergeCell ref="N247:N260"/>
    <mergeCell ref="D319:N319"/>
    <mergeCell ref="D320:N320"/>
    <mergeCell ref="K233:K235"/>
    <mergeCell ref="D233:D235"/>
    <mergeCell ref="K216:K217"/>
  </mergeCells>
  <phoneticPr fontId="12" type="noConversion"/>
  <printOptions horizontalCentered="1" verticalCentered="1"/>
  <pageMargins left="0.25" right="0.25" top="0.75" bottom="0.75" header="0.3" footer="0.3"/>
  <pageSetup paperSize="1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2019-08-30T15:06:56Z</cp:lastPrinted>
  <dcterms:created xsi:type="dcterms:W3CDTF">2005-09-27T11:52:28Z</dcterms:created>
  <dcterms:modified xsi:type="dcterms:W3CDTF">2025-02-02T20:41:20Z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